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ba511f716b8a6f2/Bureaublad/Autisme Thuis Robert/"/>
    </mc:Choice>
  </mc:AlternateContent>
  <xr:revisionPtr revIDLastSave="0" documentId="8_{68F69000-95AE-4EA9-B4E4-F1C1D0E2FCC9}" xr6:coauthVersionLast="47" xr6:coauthVersionMax="47" xr10:uidLastSave="{00000000-0000-0000-0000-000000000000}"/>
  <workbookProtection workbookAlgorithmName="SHA-512" workbookHashValue="oLOuQEDNK6kmKFlWs/zmgk9cXdd9lP3nBuqMsNEfgeMC21McAqGhCOmzqkAt73p+JSYJnb6twqGqtv3N11cZ0Q==" workbookSaltValue="+G5EDYKnU8biGUKkwNoGGw==" workbookSpinCount="100000" lockStructure="1"/>
  <bookViews>
    <workbookView xWindow="-110" yWindow="-110" windowWidth="19420" windowHeight="10300" firstSheet="1" activeTab="4" xr2:uid="{1444C3C8-11A8-4F81-AC8A-94AAEAF9B6A0}"/>
  </bookViews>
  <sheets>
    <sheet name="Macro's inschakelen" sheetId="7" state="veryHidden" r:id="rId1"/>
    <sheet name="Menu" sheetId="1" r:id="rId2"/>
    <sheet name="Speelschema" sheetId="6" r:id="rId3"/>
    <sheet name="Regels" sheetId="2" r:id="rId4"/>
    <sheet name="Invulformulier" sheetId="3" r:id="rId5"/>
    <sheet name="Backsheet" sheetId="5" state="veryHidden" r:id="rId6"/>
  </sheets>
  <definedNames>
    <definedName name="_xlnm.Print_Area" localSheetId="4">Invulformulier!$B$2:$T$47</definedName>
    <definedName name="Club">Invulformulier!$Q$6</definedName>
    <definedName name="Email">Invulformulier!$F$6</definedName>
    <definedName name="Geslacht">Invulformulier!$Q$4</definedName>
    <definedName name="Groep_A">Invulformulier!$Q$12:$Q$15</definedName>
    <definedName name="Groep_B">Invulformulier!$Q$17:$Q$20</definedName>
    <definedName name="Groep_C">Invulformulier!$Q$22:$Q$25</definedName>
    <definedName name="Groep_D">Invulformulier!$Q$27:$Q$30</definedName>
    <definedName name="Groep_E">Invulformulier!$Q$32:$Q$35</definedName>
    <definedName name="Groep_F">Invulformulier!$Q$37:$Q$40</definedName>
    <definedName name="Groep_G">Invulformulier!$Q$42:$Q$45</definedName>
    <definedName name="Groep_H">Invulformulier!$Q$47:$Q$50</definedName>
    <definedName name="Kampioen">Invulformulier!$S$50</definedName>
    <definedName name="Laatste_Acht">Invulformulier!$S$30:$S$37</definedName>
    <definedName name="Laatste_Twee">Invulformulier!$S$46:$S$47</definedName>
    <definedName name="Laatste_Vier">Invulformulier!$S$40:$S$43</definedName>
    <definedName name="Laatste_Zestien">Invulformulier!$S$12:$S$27</definedName>
    <definedName name="Leeftijd">Invulformulier!$Q$5</definedName>
    <definedName name="Naam">Invulformulier!$F$4</definedName>
    <definedName name="Telefoon">Invulformulier!$F$5</definedName>
    <definedName name="Voorspelling_Thuis">Invulformulier!$I$10:$I$45</definedName>
    <definedName name="Voorspelling_Toto">Invulformulier!$M$10:$M$45</definedName>
    <definedName name="Voorspelling_Uit">Invulformulier!$K$10:$K$45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5" l="1"/>
  <c r="F12" i="5"/>
  <c r="F3" i="5"/>
  <c r="F2" i="5"/>
  <c r="F4" i="5"/>
  <c r="F5" i="5"/>
  <c r="F6" i="5"/>
  <c r="F7" i="5"/>
  <c r="F8" i="5"/>
  <c r="F9" i="5"/>
  <c r="F10" i="5"/>
  <c r="F11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H3" i="5"/>
  <c r="H5" i="5"/>
  <c r="X2" i="5"/>
  <c r="P2" i="5"/>
  <c r="P5" i="5"/>
  <c r="P4" i="5"/>
  <c r="P3" i="5"/>
  <c r="V3" i="5"/>
  <c r="V4" i="5"/>
  <c r="V5" i="5"/>
  <c r="X3" i="5"/>
  <c r="X4" i="5"/>
  <c r="X5" i="5"/>
  <c r="Z3" i="5"/>
  <c r="Z4" i="5"/>
  <c r="Z5" i="5"/>
  <c r="AB3" i="5"/>
  <c r="AB4" i="5"/>
  <c r="AB5" i="5"/>
  <c r="T3" i="5"/>
  <c r="T4" i="5"/>
  <c r="T5" i="5"/>
  <c r="R3" i="5"/>
  <c r="R4" i="5"/>
  <c r="R5" i="5"/>
  <c r="R2" i="5"/>
  <c r="T2" i="5"/>
  <c r="AB2" i="5"/>
  <c r="Z2" i="5"/>
  <c r="V2" i="5"/>
  <c r="N2" i="5"/>
  <c r="N3" i="5"/>
  <c r="N4" i="5"/>
  <c r="N5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2" i="5"/>
  <c r="H4" i="5"/>
  <c r="H6" i="5"/>
  <c r="H7" i="5"/>
  <c r="H8" i="5"/>
  <c r="H9" i="5"/>
  <c r="H10" i="5"/>
  <c r="H11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2" i="5"/>
  <c r="H30" i="2"/>
  <c r="H31" i="2"/>
  <c r="H32" i="2"/>
  <c r="H33" i="2"/>
  <c r="K3" i="5" l="1"/>
  <c r="AA3" i="5"/>
  <c r="Y2" i="5"/>
  <c r="I4" i="5"/>
  <c r="G2" i="5"/>
  <c r="I21" i="5"/>
  <c r="I2" i="5"/>
  <c r="I3" i="5"/>
  <c r="G9" i="5"/>
  <c r="G25" i="5"/>
  <c r="W4" i="5"/>
  <c r="Q2" i="5"/>
  <c r="AC5" i="5"/>
  <c r="S3" i="5"/>
  <c r="U4" i="5"/>
  <c r="S4" i="5"/>
  <c r="AC2" i="5"/>
  <c r="AC4" i="5"/>
  <c r="AC3" i="5"/>
  <c r="AA2" i="5"/>
  <c r="AA5" i="5"/>
  <c r="AA4" i="5"/>
  <c r="W3" i="5"/>
  <c r="W2" i="5"/>
  <c r="W5" i="5"/>
  <c r="U3" i="5"/>
  <c r="U2" i="5"/>
  <c r="U5" i="5"/>
  <c r="S2" i="5"/>
  <c r="S5" i="5"/>
  <c r="Y3" i="5"/>
  <c r="Y4" i="5"/>
  <c r="Y5" i="5"/>
  <c r="Q3" i="5"/>
  <c r="Q5" i="5"/>
  <c r="Q4" i="5"/>
  <c r="O3" i="5"/>
  <c r="O2" i="5"/>
  <c r="O5" i="5"/>
  <c r="O4" i="5"/>
  <c r="G32" i="5"/>
  <c r="G3" i="5"/>
  <c r="I8" i="5"/>
  <c r="I32" i="5"/>
  <c r="I23" i="5"/>
  <c r="I26" i="5"/>
  <c r="I18" i="5"/>
  <c r="I10" i="5"/>
  <c r="I31" i="5"/>
  <c r="I33" i="5"/>
  <c r="I25" i="5"/>
  <c r="I17" i="5"/>
  <c r="I9" i="5"/>
  <c r="I7" i="5"/>
  <c r="I30" i="5"/>
  <c r="I22" i="5"/>
  <c r="I14" i="5"/>
  <c r="I6" i="5"/>
  <c r="I24" i="5"/>
  <c r="I29" i="5"/>
  <c r="I13" i="5"/>
  <c r="I5" i="5"/>
  <c r="I16" i="5"/>
  <c r="I28" i="5"/>
  <c r="I20" i="5"/>
  <c r="I12" i="5"/>
  <c r="I15" i="5"/>
  <c r="I27" i="5"/>
  <c r="I19" i="5"/>
  <c r="I11" i="5"/>
  <c r="G16" i="5"/>
  <c r="G31" i="5"/>
  <c r="G23" i="5"/>
  <c r="G15" i="5"/>
  <c r="G7" i="5"/>
  <c r="G30" i="5"/>
  <c r="G22" i="5"/>
  <c r="G14" i="5"/>
  <c r="G6" i="5"/>
  <c r="G24" i="5"/>
  <c r="G29" i="5"/>
  <c r="G21" i="5"/>
  <c r="G13" i="5"/>
  <c r="G5" i="5"/>
  <c r="G26" i="5"/>
  <c r="G18" i="5"/>
  <c r="G10" i="5"/>
  <c r="G8" i="5"/>
  <c r="G28" i="5"/>
  <c r="G20" i="5"/>
  <c r="G12" i="5"/>
  <c r="G4" i="5"/>
  <c r="G33" i="5"/>
  <c r="G17" i="5"/>
  <c r="G27" i="5"/>
  <c r="G19" i="5"/>
  <c r="G11" i="5"/>
  <c r="K24" i="5"/>
  <c r="M17" i="5"/>
  <c r="K4" i="5"/>
  <c r="M4" i="5"/>
  <c r="K16" i="5"/>
  <c r="M27" i="5"/>
  <c r="M19" i="5"/>
  <c r="M11" i="5"/>
  <c r="M3" i="5"/>
  <c r="K26" i="5"/>
  <c r="K18" i="5"/>
  <c r="K10" i="5"/>
  <c r="M2" i="5"/>
  <c r="M26" i="5"/>
  <c r="M18" i="5"/>
  <c r="M10" i="5"/>
  <c r="K33" i="5"/>
  <c r="K25" i="5"/>
  <c r="K17" i="5"/>
  <c r="K9" i="5"/>
  <c r="M32" i="5"/>
  <c r="M24" i="5"/>
  <c r="M16" i="5"/>
  <c r="M8" i="5"/>
  <c r="K31" i="5"/>
  <c r="K23" i="5"/>
  <c r="K15" i="5"/>
  <c r="K7" i="5"/>
  <c r="M31" i="5"/>
  <c r="M23" i="5"/>
  <c r="M15" i="5"/>
  <c r="M7" i="5"/>
  <c r="K30" i="5"/>
  <c r="K22" i="5"/>
  <c r="K14" i="5"/>
  <c r="K6" i="5"/>
  <c r="M25" i="5"/>
  <c r="M9" i="5"/>
  <c r="K8" i="5"/>
  <c r="M30" i="5"/>
  <c r="M22" i="5"/>
  <c r="M14" i="5"/>
  <c r="M6" i="5"/>
  <c r="K29" i="5"/>
  <c r="K21" i="5"/>
  <c r="K13" i="5"/>
  <c r="K5" i="5"/>
  <c r="M33" i="5"/>
  <c r="K32" i="5"/>
  <c r="M29" i="5"/>
  <c r="M21" i="5"/>
  <c r="M13" i="5"/>
  <c r="M5" i="5"/>
  <c r="K28" i="5"/>
  <c r="K20" i="5"/>
  <c r="K12" i="5"/>
  <c r="K2" i="5"/>
  <c r="M28" i="5"/>
  <c r="M20" i="5"/>
  <c r="M12" i="5"/>
  <c r="K27" i="5"/>
  <c r="K19" i="5"/>
  <c r="K11" i="5"/>
  <c r="H35" i="2"/>
</calcChain>
</file>

<file path=xl/sharedStrings.xml><?xml version="1.0" encoding="utf-8"?>
<sst xmlns="http://schemas.openxmlformats.org/spreadsheetml/2006/main" count="856" uniqueCount="265">
  <si>
    <t>punten</t>
  </si>
  <si>
    <t>Maximale score is:</t>
  </si>
  <si>
    <t>(1 x 50)</t>
  </si>
  <si>
    <t>Voorspelling Wereldkampioen:</t>
  </si>
  <si>
    <t>(2 x 20)</t>
  </si>
  <si>
    <t>Voorspelling finalisten:</t>
  </si>
  <si>
    <t>(4 x 12)</t>
  </si>
  <si>
    <t>Voorspelling halve finalisten:</t>
  </si>
  <si>
    <t>(8 x 8)</t>
  </si>
  <si>
    <t>Voorspelling kwartfinalisten:</t>
  </si>
  <si>
    <t>(16 x 5)</t>
  </si>
  <si>
    <t>Voorspelling achtstefinalisten:</t>
  </si>
  <si>
    <t>Verwachte eindstanden in de 6 groepen:</t>
  </si>
  <si>
    <t>Het maximaal te behalen aantal punten is:</t>
  </si>
  <si>
    <t>Het is mogelijk om per persoon meerdere formulieren in te vullen. Ook worden vrienden en familieleden van harte uitgenodigd om deel te nemen.</t>
  </si>
  <si>
    <t>-</t>
  </si>
  <si>
    <t>Kroatië</t>
  </si>
  <si>
    <t>Nederland</t>
  </si>
  <si>
    <t>Kampioen</t>
  </si>
  <si>
    <t>België</t>
  </si>
  <si>
    <t>Laatste 4</t>
  </si>
  <si>
    <t>Duitsland</t>
  </si>
  <si>
    <t>Zwitserland</t>
  </si>
  <si>
    <t>Laatste 8</t>
  </si>
  <si>
    <t>Spanje</t>
  </si>
  <si>
    <t>Laatste 16</t>
  </si>
  <si>
    <t>…</t>
  </si>
  <si>
    <t>Frankrijk</t>
  </si>
  <si>
    <t>Polen</t>
  </si>
  <si>
    <t>Portugal</t>
  </si>
  <si>
    <t>Engeland</t>
  </si>
  <si>
    <t>GROEP F</t>
  </si>
  <si>
    <t>GROEP E</t>
  </si>
  <si>
    <t>GROEP D</t>
  </si>
  <si>
    <t>Wales</t>
  </si>
  <si>
    <t>Denemarken</t>
  </si>
  <si>
    <t>GROEP C</t>
  </si>
  <si>
    <t>GROEP B</t>
  </si>
  <si>
    <t>GROEP A</t>
  </si>
  <si>
    <t>Toto</t>
  </si>
  <si>
    <t>Uit</t>
  </si>
  <si>
    <t>Thuis</t>
  </si>
  <si>
    <t>Eindstand Groepsfase</t>
  </si>
  <si>
    <t>Voorspelling</t>
  </si>
  <si>
    <t>Wedstrijd</t>
  </si>
  <si>
    <t>NL-Tijd</t>
  </si>
  <si>
    <t>Datum</t>
  </si>
  <si>
    <t>Nr.</t>
  </si>
  <si>
    <t>Email:</t>
  </si>
  <si>
    <t>Telefoonnummer:</t>
  </si>
  <si>
    <t>Alle lichtblauwe cellen moeten worden ingevuld!</t>
  </si>
  <si>
    <t>Naam deelnemer:</t>
  </si>
  <si>
    <t>Groepsfase</t>
  </si>
  <si>
    <t>Groep</t>
  </si>
  <si>
    <t>A</t>
  </si>
  <si>
    <t>B</t>
  </si>
  <si>
    <t>D</t>
  </si>
  <si>
    <t>C</t>
  </si>
  <si>
    <t>E</t>
  </si>
  <si>
    <t>F</t>
  </si>
  <si>
    <t>Nummer</t>
  </si>
  <si>
    <t>2A</t>
  </si>
  <si>
    <t>2B</t>
  </si>
  <si>
    <t>1A</t>
  </si>
  <si>
    <t>2C</t>
  </si>
  <si>
    <t>1C</t>
  </si>
  <si>
    <t>1B</t>
  </si>
  <si>
    <t>2D</t>
  </si>
  <si>
    <t>2E</t>
  </si>
  <si>
    <t>1F</t>
  </si>
  <si>
    <t>1D</t>
  </si>
  <si>
    <t>2F</t>
  </si>
  <si>
    <t>1E</t>
  </si>
  <si>
    <t>Kwartfinales</t>
  </si>
  <si>
    <t>Finale</t>
  </si>
  <si>
    <t>Landen</t>
  </si>
  <si>
    <t>Eerste ronde van 36 wedstrijden voor de toto's</t>
  </si>
  <si>
    <t>Eerste ronde van 36 wedstrijden voor de uitslagen</t>
  </si>
  <si>
    <t>Een goede voorspelling levert 3 punten op voor elk land dat op de juist plaats is voorspeld.</t>
  </si>
  <si>
    <t>Je kan het verloop van deze rondes invullen aan de hand van het officiële speelschema maar dat is niet verplicht.</t>
  </si>
  <si>
    <t>Elk land mag per ronde maar eenmalig ingevuld worden. Je mag bijvoorbeeld niet vier keer Nederland invullen in de halve finale.</t>
  </si>
  <si>
    <t>Verder ben je vrij landen te selecteren die je in eerdere rondes af hebt laten vallen.</t>
  </si>
  <si>
    <t>Het is ook toegestaan om onder dezelfde naam vaker mee te doen. Zodra jouw deelname binnen is ontvang je een online betaalverzoek.</t>
  </si>
  <si>
    <t>Deelnemers zonder social media account kunnen aangeven dat ze per mail op de hoogte willen worden gehouden.</t>
  </si>
  <si>
    <t>Invulformulier Nellies Voetbalbalpool</t>
  </si>
  <si>
    <t>#</t>
  </si>
  <si>
    <t>Dag</t>
  </si>
  <si>
    <t>Tijd (NL)</t>
  </si>
  <si>
    <t>Poule A</t>
  </si>
  <si>
    <t>Poule B</t>
  </si>
  <si>
    <t>Poule C</t>
  </si>
  <si>
    <t>Poule D</t>
  </si>
  <si>
    <t>Zo.</t>
  </si>
  <si>
    <t>17.00</t>
  </si>
  <si>
    <t> Qatar</t>
  </si>
  <si>
    <t> Ecuador</t>
  </si>
  <si>
    <t>Quatar</t>
  </si>
  <si>
    <t>Argentinië</t>
  </si>
  <si>
    <t>Ma.</t>
  </si>
  <si>
    <t>14.00</t>
  </si>
  <si>
    <t> Engeland</t>
  </si>
  <si>
    <t> Iran</t>
  </si>
  <si>
    <t>Ecuador</t>
  </si>
  <si>
    <t>Iran</t>
  </si>
  <si>
    <t>Saudi-Arabië</t>
  </si>
  <si>
    <t>Australië</t>
  </si>
  <si>
    <t> Senegal</t>
  </si>
  <si>
    <r>
      <t> </t>
    </r>
    <r>
      <rPr>
        <b/>
        <sz val="11"/>
        <rFont val="Segoe UI"/>
        <family val="2"/>
      </rPr>
      <t>Nederland</t>
    </r>
  </si>
  <si>
    <t>Senegal</t>
  </si>
  <si>
    <t>Verenigde Staten</t>
  </si>
  <si>
    <t>Mexico</t>
  </si>
  <si>
    <t>20.00</t>
  </si>
  <si>
    <t> Verenigde Staten</t>
  </si>
  <si>
    <t> Wales</t>
  </si>
  <si>
    <t>Tunesië</t>
  </si>
  <si>
    <t>Di.</t>
  </si>
  <si>
    <t>11.00</t>
  </si>
  <si>
    <t> Argentinië</t>
  </si>
  <si>
    <t> Saudi-Arabië</t>
  </si>
  <si>
    <t> Denemarken</t>
  </si>
  <si>
    <t> Tunesië</t>
  </si>
  <si>
    <t>Poule E</t>
  </si>
  <si>
    <t>Poule F</t>
  </si>
  <si>
    <t>Poule G</t>
  </si>
  <si>
    <t>Poule H</t>
  </si>
  <si>
    <t> Mexico</t>
  </si>
  <si>
    <t> Polen</t>
  </si>
  <si>
    <t>Brazilië</t>
  </si>
  <si>
    <t> Frankrijk</t>
  </si>
  <si>
    <t> Australië</t>
  </si>
  <si>
    <t>Costa Rica</t>
  </si>
  <si>
    <t>Canada</t>
  </si>
  <si>
    <t>Servië</t>
  </si>
  <si>
    <t>Ghana</t>
  </si>
  <si>
    <t>Wo.</t>
  </si>
  <si>
    <t> Marokko</t>
  </si>
  <si>
    <t> Kroatië</t>
  </si>
  <si>
    <t>Marokko</t>
  </si>
  <si>
    <t>Uruguay</t>
  </si>
  <si>
    <t> Duitsland</t>
  </si>
  <si>
    <t> Japan</t>
  </si>
  <si>
    <t>Japan</t>
  </si>
  <si>
    <t>Kameroen</t>
  </si>
  <si>
    <t>Zuid-Korea</t>
  </si>
  <si>
    <t> Spanje</t>
  </si>
  <si>
    <t> Costa Rica</t>
  </si>
  <si>
    <t> België</t>
  </si>
  <si>
    <t> Canada</t>
  </si>
  <si>
    <t>Achtste Finales</t>
  </si>
  <si>
    <t>Do.</t>
  </si>
  <si>
    <t> Zwitserland</t>
  </si>
  <si>
    <t> Kameroen</t>
  </si>
  <si>
    <t>G</t>
  </si>
  <si>
    <t> Uruguay</t>
  </si>
  <si>
    <t> Zuid-Korea</t>
  </si>
  <si>
    <t>H</t>
  </si>
  <si>
    <t>Za.</t>
  </si>
  <si>
    <t> Portugal</t>
  </si>
  <si>
    <t> Ghana</t>
  </si>
  <si>
    <t> Brazilië</t>
  </si>
  <si>
    <t> Servië</t>
  </si>
  <si>
    <t>Vr.</t>
  </si>
  <si>
    <t>1G</t>
  </si>
  <si>
    <t>2H</t>
  </si>
  <si>
    <t>1H</t>
  </si>
  <si>
    <t>2G</t>
  </si>
  <si>
    <t>W53</t>
  </si>
  <si>
    <t>W54</t>
  </si>
  <si>
    <t>W49</t>
  </si>
  <si>
    <t>W50</t>
  </si>
  <si>
    <t>W55</t>
  </si>
  <si>
    <t>W56</t>
  </si>
  <si>
    <t>W51</t>
  </si>
  <si>
    <t>W52</t>
  </si>
  <si>
    <t>Halve Finales</t>
  </si>
  <si>
    <t>W57</t>
  </si>
  <si>
    <t>W58</t>
  </si>
  <si>
    <t>16.00</t>
  </si>
  <si>
    <t>W59</t>
  </si>
  <si>
    <t>W60</t>
  </si>
  <si>
    <t>Troostfinale</t>
  </si>
  <si>
    <t>V61</t>
  </si>
  <si>
    <t>V62</t>
  </si>
  <si>
    <t>W61</t>
  </si>
  <si>
    <t>W62</t>
  </si>
  <si>
    <t>WK 2022</t>
  </si>
  <si>
    <t>De toto voorspelling mag afwijken van de voorspelde uitslag van de wedstrijd om de kansen te spreiden. Een correcte toto-voorspelling levert 2 punten op.</t>
  </si>
  <si>
    <t>en een 3 als je denkt dat de wedstrijd in een gelijkspel eindigt.</t>
  </si>
  <si>
    <t xml:space="preserve">Verder moet de toto-uitslag worden aangegeven met een 1 als je denkt dat het eerstegenoemde land wint, een 2 als je denkt dat het tweede land wint </t>
  </si>
  <si>
    <t xml:space="preserve">Er wordt tevens gevraagd om de eindstanden van de 8 groepen aan te geven. </t>
  </si>
  <si>
    <t xml:space="preserve">Als je bijvoorbeeld denkt dat Duitsland eerste wordt in pool E, geef je dit aan door een 1 achter Duitsland te zetten. </t>
  </si>
  <si>
    <t xml:space="preserve">Vervolgens vul je ook in welke landen je verwacht te zien schitteren in de verschillende rondes. </t>
  </si>
  <si>
    <t>(46 x 5)</t>
  </si>
  <si>
    <t>(46 x 2)</t>
  </si>
  <si>
    <t>(8 x 4 x 3)</t>
  </si>
  <si>
    <t xml:space="preserve">Tussenstanden worden dagelijks bijgewerkt en zijn te vinden op Instagram en IkBenNel.nl.
</t>
  </si>
  <si>
    <t> Nederland</t>
  </si>
  <si>
    <t>Finalisten</t>
  </si>
  <si>
    <t>GROEP G</t>
  </si>
  <si>
    <t>GROEP H</t>
  </si>
  <si>
    <t>Geslacht</t>
  </si>
  <si>
    <t>Leeftijd</t>
  </si>
  <si>
    <t>Leeftijd:</t>
  </si>
  <si>
    <t>Geslacht:</t>
  </si>
  <si>
    <t>Clubs</t>
  </si>
  <si>
    <t>AZ</t>
  </si>
  <si>
    <t>Ajax</t>
  </si>
  <si>
    <t>PSV</t>
  </si>
  <si>
    <t>Feyenoord</t>
  </si>
  <si>
    <t>FC Twente</t>
  </si>
  <si>
    <t>sc Heerenveen</t>
  </si>
  <si>
    <t>FC Utrecht</t>
  </si>
  <si>
    <t>Sparta Rotterdam</t>
  </si>
  <si>
    <t>RKC Waalwijk</t>
  </si>
  <si>
    <t>N.E.C.</t>
  </si>
  <si>
    <t>Excelsior</t>
  </si>
  <si>
    <t>FC Groningen</t>
  </si>
  <si>
    <t>Go Ahead Eagles</t>
  </si>
  <si>
    <t>Fortuna Sittard</t>
  </si>
  <si>
    <t>SC Cambuur</t>
  </si>
  <si>
    <t>Vitesse</t>
  </si>
  <si>
    <t>FC Emmen</t>
  </si>
  <si>
    <t>FC Volendam</t>
  </si>
  <si>
    <t>20-30</t>
  </si>
  <si>
    <t>10-20</t>
  </si>
  <si>
    <t>30-40</t>
  </si>
  <si>
    <t>40-50</t>
  </si>
  <si>
    <t>65+</t>
  </si>
  <si>
    <t>50-65</t>
  </si>
  <si>
    <t>Man</t>
  </si>
  <si>
    <t>Vrouw</t>
  </si>
  <si>
    <t>Anders</t>
  </si>
  <si>
    <t>Ik zeg het liever niet</t>
  </si>
  <si>
    <t>Er is een voorspelling nodig van de uitslagen van de 48 aangegeven groepswedstrijden. Elke goedvoorspelde uitslag levert 5 punten op.</t>
  </si>
  <si>
    <t>Favoriete Ned club:</t>
  </si>
  <si>
    <t>Ook dit jaar bied ik je uiteraard weer de gelegenheid om deel te nemen aan de allerleukste voetbalpoule!</t>
  </si>
  <si>
    <t>Selectie Laatste 4</t>
  </si>
  <si>
    <t>Selectie laatste 2</t>
  </si>
  <si>
    <t>Selectie laatste 16</t>
  </si>
  <si>
    <t>Selectie laatste 8</t>
  </si>
  <si>
    <t>Groep A</t>
  </si>
  <si>
    <t>Groep B</t>
  </si>
  <si>
    <t>Groep C</t>
  </si>
  <si>
    <t>Groep D</t>
  </si>
  <si>
    <t>Groep E</t>
  </si>
  <si>
    <t>Groep F</t>
  </si>
  <si>
    <t>Groep G</t>
  </si>
  <si>
    <t>Groep H</t>
  </si>
  <si>
    <t>Dit Excel bestand werkt alleen als</t>
  </si>
  <si>
    <t>Als je één van onderstaande meldingen op je scherm ziet, 'enable' dan de macro's door op de knop 'enable content' te drukken</t>
  </si>
  <si>
    <t>de macro's zijn ingeschakeld</t>
  </si>
  <si>
    <t xml:space="preserve">Indien je onderstaande melding ziet klik je op 'Vertrouwenscentrum'. Schakel de macros in, sluit het bestand af en open het bestand nogmaals. </t>
  </si>
  <si>
    <t>Dit bestand werkt niet goed indien het geopend wordt op een mobiele telefoon</t>
  </si>
  <si>
    <r>
      <t xml:space="preserve">De inleg is dit jaar </t>
    </r>
    <r>
      <rPr>
        <b/>
        <sz val="11"/>
        <color theme="1"/>
        <rFont val="Calibri"/>
        <family val="2"/>
        <scheme val="minor"/>
      </rPr>
      <t>€15,-</t>
    </r>
    <r>
      <rPr>
        <sz val="11"/>
        <color theme="1"/>
        <rFont val="Calibri"/>
        <family val="2"/>
        <scheme val="minor"/>
      </rPr>
      <t xml:space="preserve"> per persoon. Iedereen is welkom om mee te doen dus nodig gerust vrienden en familie uit. </t>
    </r>
  </si>
  <si>
    <t>Hoeveel vertrouwen heb jij in de mannen van Van Gaal? We hebben immers geen wedstrijd meer verloren sinds Louis de teugels in handen heeft…</t>
  </si>
  <si>
    <r>
      <t xml:space="preserve">De eerste wedstrijd wordt op 20 november gespeeld. De laatste inleverdag is </t>
    </r>
    <r>
      <rPr>
        <b/>
        <sz val="11"/>
        <color theme="1"/>
        <rFont val="Calibri"/>
        <family val="2"/>
        <scheme val="minor"/>
      </rPr>
      <t>vrijdag 18 november 18.00</t>
    </r>
    <r>
      <rPr>
        <sz val="11"/>
        <color theme="1"/>
        <rFont val="Calibri"/>
        <family val="2"/>
        <scheme val="minor"/>
      </rPr>
      <t>.  Voor het eerste fluitsignaal dient het inschrijfgeld te zijn voldaan.</t>
    </r>
  </si>
  <si>
    <t>Voor mij zou het fijn zijn als je het inschrijfformulier eerder inlevert zodat ik tijd heb om de voorspellingen te verwerken.</t>
  </si>
  <si>
    <t>Per inschrijfformulier wordt €2,50 gedoneerd aan Stichting Vluchteling. Het resterende bedrag wordt volledig in prijzengeld uitgekeerd!</t>
  </si>
  <si>
    <t>Inschrijfformulier Nellies Voetbalpoule</t>
  </si>
  <si>
    <r>
      <t xml:space="preserve">De betaling kan worden voldaan via de QR Code of door over te maken naar rekeningnummer </t>
    </r>
    <r>
      <rPr>
        <i/>
        <u/>
        <sz val="11"/>
        <color theme="1"/>
        <rFont val="Calibri"/>
        <family val="2"/>
        <scheme val="minor"/>
      </rPr>
      <t>NL55 INGB 0631 3662 10</t>
    </r>
    <r>
      <rPr>
        <sz val="11"/>
        <color theme="1"/>
        <rFont val="Calibri"/>
        <family val="2"/>
        <scheme val="minor"/>
      </rPr>
      <t xml:space="preserve"> tnv NS Leijten.</t>
    </r>
  </si>
  <si>
    <t>Saoedi-Arabië</t>
  </si>
  <si>
    <t> Saoedi-Arabië</t>
  </si>
  <si>
    <t>Robert Kerkhoff</t>
  </si>
  <si>
    <t>0623688464</t>
  </si>
  <si>
    <t>rkerkhoff@hotmail.com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</si>
</sst>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m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color indexed="9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b/>
      <sz val="15"/>
      <name val="Segoe UI"/>
      <family val="2"/>
    </font>
    <font>
      <sz val="11"/>
      <color theme="1"/>
      <name val="Segoe UI"/>
      <family val="2"/>
    </font>
    <font>
      <b/>
      <sz val="12"/>
      <color indexed="9"/>
      <name val="Segoe UI"/>
      <family val="2"/>
    </font>
    <font>
      <sz val="11"/>
      <name val="Segoe UI"/>
      <family val="2"/>
    </font>
    <font>
      <b/>
      <sz val="11"/>
      <name val="Segoe UI"/>
      <family val="2"/>
    </font>
    <font>
      <sz val="10"/>
      <name val="Segoe UI"/>
      <family val="2"/>
    </font>
    <font>
      <sz val="10"/>
      <color rgb="FF3A3A3A"/>
      <name val="Segoe UI"/>
      <family val="2"/>
    </font>
    <font>
      <sz val="26"/>
      <color theme="0"/>
      <name val="Arial"/>
      <family val="2"/>
    </font>
    <font>
      <b/>
      <sz val="22"/>
      <color rgb="FFFFFF00"/>
      <name val="Calibri"/>
      <family val="2"/>
      <scheme val="minor"/>
    </font>
    <font>
      <i/>
      <sz val="10"/>
      <name val="Arial"/>
      <family val="2"/>
    </font>
    <font>
      <i/>
      <u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3">
    <xf numFmtId="0" fontId="0" fillId="0" borderId="0" xfId="0"/>
    <xf numFmtId="0" fontId="2" fillId="2" borderId="0" xfId="0" applyFont="1" applyFill="1"/>
    <xf numFmtId="0" fontId="1" fillId="0" borderId="0" xfId="0" applyFont="1"/>
    <xf numFmtId="0" fontId="0" fillId="3" borderId="0" xfId="0" applyFill="1"/>
    <xf numFmtId="0" fontId="3" fillId="2" borderId="3" xfId="0" applyFont="1" applyFill="1" applyBorder="1" applyProtection="1">
      <protection hidden="1"/>
    </xf>
    <xf numFmtId="0" fontId="3" fillId="2" borderId="2" xfId="0" applyFont="1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3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fill"/>
      <protection hidden="1"/>
    </xf>
    <xf numFmtId="164" fontId="3" fillId="2" borderId="0" xfId="0" applyNumberFormat="1" applyFont="1" applyFill="1" applyAlignment="1" applyProtection="1">
      <alignment horizontal="left"/>
      <protection hidden="1"/>
    </xf>
    <xf numFmtId="0" fontId="3" fillId="2" borderId="6" xfId="0" applyFont="1" applyFill="1" applyBorder="1" applyProtection="1">
      <protection hidden="1"/>
    </xf>
    <xf numFmtId="0" fontId="3" fillId="4" borderId="7" xfId="0" applyFont="1" applyFill="1" applyBorder="1" applyAlignment="1" applyProtection="1">
      <alignment horizontal="center"/>
      <protection locked="0"/>
    </xf>
    <xf numFmtId="0" fontId="3" fillId="5" borderId="4" xfId="0" applyFont="1" applyFill="1" applyBorder="1" applyAlignment="1" applyProtection="1">
      <alignment horizontal="center"/>
      <protection hidden="1"/>
    </xf>
    <xf numFmtId="164" fontId="3" fillId="2" borderId="10" xfId="0" applyNumberFormat="1" applyFont="1" applyFill="1" applyBorder="1" applyAlignment="1" applyProtection="1">
      <alignment horizontal="left"/>
      <protection hidden="1"/>
    </xf>
    <xf numFmtId="0" fontId="3" fillId="2" borderId="11" xfId="0" applyFont="1" applyFill="1" applyBorder="1" applyAlignment="1" applyProtection="1">
      <alignment horizontal="center"/>
      <protection hidden="1"/>
    </xf>
    <xf numFmtId="164" fontId="3" fillId="2" borderId="8" xfId="0" applyNumberFormat="1" applyFont="1" applyFill="1" applyBorder="1" applyAlignment="1" applyProtection="1">
      <alignment horizontal="right"/>
      <protection hidden="1"/>
    </xf>
    <xf numFmtId="164" fontId="3" fillId="2" borderId="7" xfId="0" applyNumberFormat="1" applyFont="1" applyFill="1" applyBorder="1" applyAlignment="1" applyProtection="1">
      <alignment horizontal="left"/>
      <protection hidden="1"/>
    </xf>
    <xf numFmtId="0" fontId="3" fillId="2" borderId="7" xfId="0" applyFont="1" applyFill="1" applyBorder="1" applyProtection="1">
      <protection hidden="1"/>
    </xf>
    <xf numFmtId="0" fontId="3" fillId="5" borderId="6" xfId="0" applyFont="1" applyFill="1" applyBorder="1" applyAlignment="1" applyProtection="1">
      <alignment horizontal="center"/>
      <protection hidden="1"/>
    </xf>
    <xf numFmtId="0" fontId="3" fillId="2" borderId="14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5" xfId="0" applyFont="1" applyFill="1" applyBorder="1" applyAlignment="1" applyProtection="1">
      <alignment horizontal="left"/>
      <protection hidden="1"/>
    </xf>
    <xf numFmtId="0" fontId="5" fillId="6" borderId="16" xfId="0" applyFont="1" applyFill="1" applyBorder="1" applyAlignment="1" applyProtection="1">
      <alignment horizontal="center"/>
      <protection hidden="1"/>
    </xf>
    <xf numFmtId="0" fontId="5" fillId="6" borderId="17" xfId="0" applyFont="1" applyFill="1" applyBorder="1" applyAlignment="1" applyProtection="1">
      <alignment horizontal="center"/>
      <protection hidden="1"/>
    </xf>
    <xf numFmtId="0" fontId="3" fillId="5" borderId="13" xfId="0" applyFont="1" applyFill="1" applyBorder="1" applyAlignment="1" applyProtection="1">
      <alignment horizontal="center"/>
      <protection hidden="1"/>
    </xf>
    <xf numFmtId="0" fontId="5" fillId="6" borderId="7" xfId="0" applyFont="1" applyFill="1" applyBorder="1" applyAlignment="1" applyProtection="1">
      <alignment horizontal="center" vertical="center"/>
      <protection hidden="1"/>
    </xf>
    <xf numFmtId="0" fontId="5" fillId="6" borderId="7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left"/>
      <protection hidden="1"/>
    </xf>
    <xf numFmtId="0" fontId="5" fillId="6" borderId="7" xfId="0" applyFont="1" applyFill="1" applyBorder="1" applyAlignment="1" applyProtection="1">
      <alignment horizontal="centerContinuous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8" xfId="0" applyFont="1" applyFill="1" applyBorder="1" applyAlignment="1" applyProtection="1">
      <alignment horizontal="centerContinuous"/>
      <protection hidden="1"/>
    </xf>
    <xf numFmtId="164" fontId="5" fillId="6" borderId="7" xfId="0" applyNumberFormat="1" applyFont="1" applyFill="1" applyBorder="1" applyAlignment="1" applyProtection="1">
      <alignment horizontal="left"/>
      <protection hidden="1"/>
    </xf>
    <xf numFmtId="0" fontId="7" fillId="2" borderId="6" xfId="0" applyFont="1" applyFill="1" applyBorder="1" applyProtection="1">
      <protection hidden="1"/>
    </xf>
    <xf numFmtId="0" fontId="4" fillId="2" borderId="5" xfId="0" applyFont="1" applyFill="1" applyBorder="1" applyAlignment="1" applyProtection="1">
      <alignment horizontal="center"/>
      <protection hidden="1"/>
    </xf>
    <xf numFmtId="164" fontId="4" fillId="2" borderId="0" xfId="0" applyNumberFormat="1" applyFont="1" applyFill="1" applyAlignment="1" applyProtection="1">
      <alignment horizontal="left"/>
      <protection hidden="1"/>
    </xf>
    <xf numFmtId="0" fontId="4" fillId="2" borderId="0" xfId="0" applyFont="1" applyFill="1" applyProtection="1">
      <protection hidden="1"/>
    </xf>
    <xf numFmtId="0" fontId="3" fillId="2" borderId="27" xfId="0" applyFont="1" applyFill="1" applyBorder="1" applyProtection="1">
      <protection hidden="1"/>
    </xf>
    <xf numFmtId="0" fontId="4" fillId="2" borderId="0" xfId="0" applyFont="1" applyFill="1" applyAlignment="1" applyProtection="1">
      <alignment horizontal="left"/>
      <protection hidden="1"/>
    </xf>
    <xf numFmtId="0" fontId="4" fillId="6" borderId="29" xfId="0" applyFont="1" applyFill="1" applyBorder="1" applyProtection="1">
      <protection hidden="1"/>
    </xf>
    <xf numFmtId="0" fontId="4" fillId="6" borderId="30" xfId="0" applyFont="1" applyFill="1" applyBorder="1" applyProtection="1">
      <protection hidden="1"/>
    </xf>
    <xf numFmtId="0" fontId="4" fillId="6" borderId="30" xfId="0" applyFont="1" applyFill="1" applyBorder="1" applyAlignment="1" applyProtection="1">
      <alignment horizontal="left"/>
      <protection hidden="1"/>
    </xf>
    <xf numFmtId="164" fontId="4" fillId="6" borderId="30" xfId="0" applyNumberFormat="1" applyFont="1" applyFill="1" applyBorder="1" applyAlignment="1" applyProtection="1">
      <alignment horizontal="left"/>
      <protection hidden="1"/>
    </xf>
    <xf numFmtId="0" fontId="4" fillId="6" borderId="31" xfId="0" applyFont="1" applyFill="1" applyBorder="1" applyProtection="1">
      <protection hidden="1"/>
    </xf>
    <xf numFmtId="0" fontId="3" fillId="8" borderId="7" xfId="0" applyFont="1" applyFill="1" applyBorder="1" applyProtection="1">
      <protection locked="0"/>
    </xf>
    <xf numFmtId="0" fontId="3" fillId="4" borderId="8" xfId="0" applyFont="1" applyFill="1" applyBorder="1" applyAlignment="1" applyProtection="1">
      <alignment horizontal="center"/>
      <protection locked="0"/>
    </xf>
    <xf numFmtId="0" fontId="3" fillId="8" borderId="8" xfId="0" applyFont="1" applyFill="1" applyBorder="1" applyAlignment="1" applyProtection="1">
      <alignment horizontal="center"/>
      <protection locked="0"/>
    </xf>
    <xf numFmtId="0" fontId="4" fillId="6" borderId="23" xfId="0" applyFont="1" applyFill="1" applyBorder="1" applyProtection="1">
      <protection hidden="1"/>
    </xf>
    <xf numFmtId="164" fontId="4" fillId="6" borderId="22" xfId="0" applyNumberFormat="1" applyFont="1" applyFill="1" applyBorder="1" applyAlignment="1" applyProtection="1">
      <alignment horizontal="left"/>
      <protection hidden="1"/>
    </xf>
    <xf numFmtId="0" fontId="4" fillId="6" borderId="22" xfId="0" applyFont="1" applyFill="1" applyBorder="1" applyAlignment="1" applyProtection="1">
      <alignment horizontal="left"/>
      <protection hidden="1"/>
    </xf>
    <xf numFmtId="0" fontId="4" fillId="6" borderId="22" xfId="0" applyFont="1" applyFill="1" applyBorder="1" applyProtection="1">
      <protection hidden="1"/>
    </xf>
    <xf numFmtId="0" fontId="4" fillId="6" borderId="22" xfId="0" applyFont="1" applyFill="1" applyBorder="1" applyAlignment="1" applyProtection="1">
      <alignment horizontal="center"/>
      <protection hidden="1"/>
    </xf>
    <xf numFmtId="0" fontId="4" fillId="6" borderId="21" xfId="0" applyFont="1" applyFill="1" applyBorder="1" applyProtection="1">
      <protection hidden="1"/>
    </xf>
    <xf numFmtId="0" fontId="0" fillId="9" borderId="0" xfId="0" applyFill="1"/>
    <xf numFmtId="0" fontId="0" fillId="9" borderId="0" xfId="0" applyFill="1" applyAlignment="1">
      <alignment vertical="center"/>
    </xf>
    <xf numFmtId="0" fontId="9" fillId="9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1" fillId="6" borderId="28" xfId="0" applyFont="1" applyFill="1" applyBorder="1" applyAlignment="1">
      <alignment horizontal="left" vertical="center"/>
    </xf>
    <xf numFmtId="0" fontId="11" fillId="6" borderId="28" xfId="0" applyFont="1" applyFill="1" applyBorder="1" applyAlignment="1">
      <alignment horizontal="center" vertical="center"/>
    </xf>
    <xf numFmtId="0" fontId="11" fillId="6" borderId="32" xfId="0" applyFont="1" applyFill="1" applyBorder="1" applyAlignment="1">
      <alignment horizontal="left" vertical="center"/>
    </xf>
    <xf numFmtId="0" fontId="11" fillId="6" borderId="23" xfId="0" applyFont="1" applyFill="1" applyBorder="1" applyAlignment="1">
      <alignment horizontal="left" vertical="center"/>
    </xf>
    <xf numFmtId="0" fontId="11" fillId="6" borderId="21" xfId="0" applyFont="1" applyFill="1" applyBorder="1" applyAlignment="1">
      <alignment horizontal="left" vertical="center"/>
    </xf>
    <xf numFmtId="0" fontId="12" fillId="9" borderId="28" xfId="0" applyFont="1" applyFill="1" applyBorder="1" applyAlignment="1">
      <alignment horizontal="left" vertical="center" wrapText="1"/>
    </xf>
    <xf numFmtId="0" fontId="12" fillId="9" borderId="33" xfId="0" applyFont="1" applyFill="1" applyBorder="1" applyAlignment="1">
      <alignment horizontal="left" vertical="center" wrapText="1"/>
    </xf>
    <xf numFmtId="15" fontId="12" fillId="9" borderId="27" xfId="0" applyNumberFormat="1" applyFont="1" applyFill="1" applyBorder="1" applyAlignment="1">
      <alignment horizontal="left" vertical="center" wrapText="1"/>
    </xf>
    <xf numFmtId="0" fontId="12" fillId="9" borderId="27" xfId="0" applyFont="1" applyFill="1" applyBorder="1" applyAlignment="1">
      <alignment horizontal="left" vertical="center" wrapText="1"/>
    </xf>
    <xf numFmtId="0" fontId="10" fillId="9" borderId="28" xfId="0" applyFont="1" applyFill="1" applyBorder="1" applyAlignment="1">
      <alignment vertical="center"/>
    </xf>
    <xf numFmtId="0" fontId="10" fillId="9" borderId="36" xfId="0" applyFont="1" applyFill="1" applyBorder="1" applyAlignment="1">
      <alignment vertical="center"/>
    </xf>
    <xf numFmtId="0" fontId="10" fillId="9" borderId="26" xfId="0" applyFont="1" applyFill="1" applyBorder="1" applyAlignment="1">
      <alignment vertical="center"/>
    </xf>
    <xf numFmtId="0" fontId="12" fillId="9" borderId="25" xfId="0" applyFont="1" applyFill="1" applyBorder="1" applyAlignment="1">
      <alignment horizontal="left" vertical="center" wrapText="1"/>
    </xf>
    <xf numFmtId="0" fontId="12" fillId="9" borderId="14" xfId="0" applyFont="1" applyFill="1" applyBorder="1" applyAlignment="1">
      <alignment horizontal="left" vertical="center" wrapText="1"/>
    </xf>
    <xf numFmtId="15" fontId="12" fillId="9" borderId="0" xfId="0" applyNumberFormat="1" applyFont="1" applyFill="1" applyAlignment="1">
      <alignment horizontal="left" vertical="center" wrapText="1"/>
    </xf>
    <xf numFmtId="0" fontId="12" fillId="9" borderId="0" xfId="0" applyFont="1" applyFill="1" applyAlignment="1">
      <alignment horizontal="left" vertical="center" wrapText="1"/>
    </xf>
    <xf numFmtId="0" fontId="10" fillId="9" borderId="25" xfId="0" applyFont="1" applyFill="1" applyBorder="1" applyAlignment="1">
      <alignment vertical="center"/>
    </xf>
    <xf numFmtId="0" fontId="10" fillId="9" borderId="37" xfId="0" applyFont="1" applyFill="1" applyBorder="1" applyAlignment="1">
      <alignment vertical="center"/>
    </xf>
    <xf numFmtId="0" fontId="10" fillId="9" borderId="24" xfId="0" applyFont="1" applyFill="1" applyBorder="1" applyAlignment="1">
      <alignment vertical="center"/>
    </xf>
    <xf numFmtId="0" fontId="10" fillId="9" borderId="20" xfId="0" applyFont="1" applyFill="1" applyBorder="1" applyAlignment="1">
      <alignment vertical="center"/>
    </xf>
    <xf numFmtId="0" fontId="10" fillId="9" borderId="38" xfId="0" applyFont="1" applyFill="1" applyBorder="1" applyAlignment="1">
      <alignment vertical="center"/>
    </xf>
    <xf numFmtId="0" fontId="10" fillId="9" borderId="18" xfId="0" applyFont="1" applyFill="1" applyBorder="1" applyAlignment="1">
      <alignment vertical="center"/>
    </xf>
    <xf numFmtId="0" fontId="14" fillId="9" borderId="0" xfId="0" applyFont="1" applyFill="1" applyAlignment="1">
      <alignment vertical="center"/>
    </xf>
    <xf numFmtId="0" fontId="11" fillId="6" borderId="23" xfId="0" applyFont="1" applyFill="1" applyBorder="1" applyAlignment="1">
      <alignment horizontal="center" vertical="center"/>
    </xf>
    <xf numFmtId="0" fontId="15" fillId="9" borderId="28" xfId="0" applyFont="1" applyFill="1" applyBorder="1" applyAlignment="1">
      <alignment horizontal="left" vertical="center"/>
    </xf>
    <xf numFmtId="0" fontId="15" fillId="9" borderId="33" xfId="0" applyFont="1" applyFill="1" applyBorder="1" applyAlignment="1">
      <alignment horizontal="left" vertical="center"/>
    </xf>
    <xf numFmtId="15" fontId="15" fillId="9" borderId="27" xfId="0" applyNumberFormat="1" applyFont="1" applyFill="1" applyBorder="1" applyAlignment="1">
      <alignment horizontal="left" vertical="center"/>
    </xf>
    <xf numFmtId="20" fontId="15" fillId="9" borderId="33" xfId="0" applyNumberFormat="1" applyFont="1" applyFill="1" applyBorder="1" applyAlignment="1">
      <alignment horizontal="left" vertical="center"/>
    </xf>
    <xf numFmtId="0" fontId="15" fillId="9" borderId="27" xfId="0" applyFont="1" applyFill="1" applyBorder="1" applyAlignment="1">
      <alignment horizontal="left" vertical="center"/>
    </xf>
    <xf numFmtId="0" fontId="10" fillId="9" borderId="33" xfId="0" applyFont="1" applyFill="1" applyBorder="1" applyAlignment="1">
      <alignment vertical="center"/>
    </xf>
    <xf numFmtId="0" fontId="15" fillId="9" borderId="26" xfId="0" applyFont="1" applyFill="1" applyBorder="1" applyAlignment="1">
      <alignment horizontal="left" vertical="center"/>
    </xf>
    <xf numFmtId="0" fontId="15" fillId="9" borderId="25" xfId="0" applyFont="1" applyFill="1" applyBorder="1" applyAlignment="1">
      <alignment horizontal="left" vertical="center"/>
    </xf>
    <xf numFmtId="0" fontId="15" fillId="9" borderId="14" xfId="0" applyFont="1" applyFill="1" applyBorder="1" applyAlignment="1">
      <alignment horizontal="left" vertical="center"/>
    </xf>
    <xf numFmtId="15" fontId="15" fillId="9" borderId="0" xfId="0" applyNumberFormat="1" applyFont="1" applyFill="1" applyAlignment="1">
      <alignment horizontal="left" vertical="center"/>
    </xf>
    <xf numFmtId="20" fontId="15" fillId="9" borderId="14" xfId="0" applyNumberFormat="1" applyFont="1" applyFill="1" applyBorder="1" applyAlignment="1">
      <alignment horizontal="left" vertical="center"/>
    </xf>
    <xf numFmtId="0" fontId="15" fillId="9" borderId="0" xfId="0" applyFont="1" applyFill="1" applyAlignment="1">
      <alignment horizontal="left" vertical="center"/>
    </xf>
    <xf numFmtId="0" fontId="10" fillId="9" borderId="14" xfId="0" applyFont="1" applyFill="1" applyBorder="1" applyAlignment="1">
      <alignment vertical="center"/>
    </xf>
    <xf numFmtId="0" fontId="15" fillId="9" borderId="24" xfId="0" applyFont="1" applyFill="1" applyBorder="1" applyAlignment="1">
      <alignment horizontal="left" vertical="center"/>
    </xf>
    <xf numFmtId="0" fontId="15" fillId="9" borderId="20" xfId="0" applyFont="1" applyFill="1" applyBorder="1" applyAlignment="1">
      <alignment horizontal="left" vertical="center"/>
    </xf>
    <xf numFmtId="0" fontId="15" fillId="9" borderId="34" xfId="0" applyFont="1" applyFill="1" applyBorder="1" applyAlignment="1">
      <alignment horizontal="left" vertical="center"/>
    </xf>
    <xf numFmtId="15" fontId="15" fillId="9" borderId="19" xfId="0" applyNumberFormat="1" applyFont="1" applyFill="1" applyBorder="1" applyAlignment="1">
      <alignment horizontal="left" vertical="center"/>
    </xf>
    <xf numFmtId="20" fontId="15" fillId="9" borderId="34" xfId="0" applyNumberFormat="1" applyFont="1" applyFill="1" applyBorder="1" applyAlignment="1">
      <alignment horizontal="left" vertical="center"/>
    </xf>
    <xf numFmtId="0" fontId="15" fillId="9" borderId="19" xfId="0" applyFont="1" applyFill="1" applyBorder="1" applyAlignment="1">
      <alignment horizontal="left" vertical="center"/>
    </xf>
    <xf numFmtId="0" fontId="10" fillId="9" borderId="34" xfId="0" applyFont="1" applyFill="1" applyBorder="1" applyAlignment="1">
      <alignment vertical="center"/>
    </xf>
    <xf numFmtId="0" fontId="15" fillId="9" borderId="18" xfId="0" applyFont="1" applyFill="1" applyBorder="1" applyAlignment="1">
      <alignment horizontal="left" vertical="center"/>
    </xf>
    <xf numFmtId="0" fontId="15" fillId="9" borderId="23" xfId="0" applyFont="1" applyFill="1" applyBorder="1" applyAlignment="1">
      <alignment horizontal="left" vertical="center"/>
    </xf>
    <xf numFmtId="0" fontId="15" fillId="9" borderId="35" xfId="0" applyFont="1" applyFill="1" applyBorder="1" applyAlignment="1">
      <alignment horizontal="left" vertical="center"/>
    </xf>
    <xf numFmtId="15" fontId="15" fillId="9" borderId="22" xfId="0" applyNumberFormat="1" applyFont="1" applyFill="1" applyBorder="1" applyAlignment="1">
      <alignment horizontal="left" vertical="center"/>
    </xf>
    <xf numFmtId="20" fontId="15" fillId="9" borderId="35" xfId="0" applyNumberFormat="1" applyFont="1" applyFill="1" applyBorder="1" applyAlignment="1">
      <alignment horizontal="left" vertical="center"/>
    </xf>
    <xf numFmtId="0" fontId="15" fillId="9" borderId="22" xfId="0" applyFont="1" applyFill="1" applyBorder="1" applyAlignment="1">
      <alignment horizontal="left" vertical="center"/>
    </xf>
    <xf numFmtId="0" fontId="10" fillId="9" borderId="35" xfId="0" applyFont="1" applyFill="1" applyBorder="1" applyAlignment="1">
      <alignment vertical="center"/>
    </xf>
    <xf numFmtId="0" fontId="15" fillId="9" borderId="21" xfId="0" applyFont="1" applyFill="1" applyBorder="1" applyAlignment="1">
      <alignment horizontal="left" vertical="center"/>
    </xf>
    <xf numFmtId="0" fontId="12" fillId="9" borderId="20" xfId="0" applyFont="1" applyFill="1" applyBorder="1" applyAlignment="1">
      <alignment horizontal="left" vertical="center" wrapText="1"/>
    </xf>
    <xf numFmtId="0" fontId="12" fillId="9" borderId="34" xfId="0" applyFont="1" applyFill="1" applyBorder="1" applyAlignment="1">
      <alignment horizontal="left" vertical="center" wrapText="1"/>
    </xf>
    <xf numFmtId="15" fontId="12" fillId="9" borderId="19" xfId="0" applyNumberFormat="1" applyFont="1" applyFill="1" applyBorder="1" applyAlignment="1">
      <alignment horizontal="left" vertical="center" wrapText="1"/>
    </xf>
    <xf numFmtId="0" fontId="12" fillId="9" borderId="19" xfId="0" applyFont="1" applyFill="1" applyBorder="1" applyAlignment="1">
      <alignment horizontal="left" vertical="center" wrapText="1"/>
    </xf>
    <xf numFmtId="14" fontId="3" fillId="2" borderId="8" xfId="0" applyNumberFormat="1" applyFont="1" applyFill="1" applyBorder="1" applyAlignment="1" applyProtection="1">
      <alignment horizontal="right"/>
      <protection hidden="1"/>
    </xf>
    <xf numFmtId="0" fontId="4" fillId="2" borderId="4" xfId="0" applyFont="1" applyFill="1" applyBorder="1" applyProtection="1">
      <protection hidden="1"/>
    </xf>
    <xf numFmtId="0" fontId="4" fillId="2" borderId="2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3" fillId="8" borderId="9" xfId="0" applyFont="1" applyFill="1" applyBorder="1" applyProtection="1">
      <protection locked="0"/>
    </xf>
    <xf numFmtId="0" fontId="6" fillId="6" borderId="7" xfId="0" applyFont="1" applyFill="1" applyBorder="1"/>
    <xf numFmtId="164" fontId="4" fillId="2" borderId="0" xfId="0" applyNumberFormat="1" applyFont="1" applyFill="1" applyAlignment="1" applyProtection="1">
      <alignment horizontal="right"/>
      <protection hidden="1"/>
    </xf>
    <xf numFmtId="164" fontId="4" fillId="2" borderId="8" xfId="0" applyNumberFormat="1" applyFont="1" applyFill="1" applyBorder="1" applyAlignment="1" applyProtection="1">
      <alignment horizontal="right"/>
      <protection hidden="1"/>
    </xf>
    <xf numFmtId="164" fontId="4" fillId="2" borderId="10" xfId="0" applyNumberFormat="1" applyFont="1" applyFill="1" applyBorder="1" applyAlignment="1" applyProtection="1">
      <alignment horizontal="left"/>
      <protection hidden="1"/>
    </xf>
    <xf numFmtId="0" fontId="0" fillId="3" borderId="0" xfId="0" applyFill="1" applyProtection="1">
      <protection hidden="1"/>
    </xf>
    <xf numFmtId="0" fontId="3" fillId="2" borderId="8" xfId="0" applyFont="1" applyFill="1" applyBorder="1" applyAlignment="1" applyProtection="1">
      <alignment horizontal="left"/>
      <protection hidden="1"/>
    </xf>
    <xf numFmtId="0" fontId="4" fillId="2" borderId="8" xfId="0" applyFont="1" applyFill="1" applyBorder="1" applyAlignment="1" applyProtection="1">
      <alignment horizontal="left"/>
      <protection hidden="1"/>
    </xf>
    <xf numFmtId="49" fontId="3" fillId="5" borderId="8" xfId="0" applyNumberFormat="1" applyFont="1" applyFill="1" applyBorder="1" applyAlignment="1" applyProtection="1">
      <alignment horizontal="center"/>
      <protection hidden="1"/>
    </xf>
    <xf numFmtId="0" fontId="0" fillId="10" borderId="6" xfId="0" applyFill="1" applyBorder="1"/>
    <xf numFmtId="0" fontId="0" fillId="10" borderId="0" xfId="0" applyFill="1"/>
    <xf numFmtId="0" fontId="0" fillId="11" borderId="5" xfId="0" applyFill="1" applyBorder="1"/>
    <xf numFmtId="0" fontId="0" fillId="10" borderId="4" xfId="0" applyFill="1" applyBorder="1"/>
    <xf numFmtId="0" fontId="0" fillId="10" borderId="2" xfId="0" applyFill="1" applyBorder="1"/>
    <xf numFmtId="0" fontId="0" fillId="11" borderId="3" xfId="0" applyFill="1" applyBorder="1"/>
    <xf numFmtId="0" fontId="0" fillId="11" borderId="6" xfId="0" applyFill="1" applyBorder="1"/>
    <xf numFmtId="0" fontId="0" fillId="11" borderId="4" xfId="0" applyFill="1" applyBorder="1"/>
    <xf numFmtId="0" fontId="0" fillId="10" borderId="6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1" fillId="11" borderId="13" xfId="0" applyFont="1" applyFill="1" applyBorder="1" applyAlignment="1">
      <alignment horizontal="left" vertical="center"/>
    </xf>
    <xf numFmtId="0" fontId="1" fillId="11" borderId="39" xfId="0" applyFont="1" applyFill="1" applyBorder="1" applyAlignment="1">
      <alignment horizontal="left" vertical="center"/>
    </xf>
    <xf numFmtId="0" fontId="1" fillId="10" borderId="13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0" fillId="10" borderId="4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1" fillId="11" borderId="40" xfId="0" applyFont="1" applyFill="1" applyBorder="1"/>
    <xf numFmtId="0" fontId="0" fillId="11" borderId="14" xfId="0" applyFill="1" applyBorder="1"/>
    <xf numFmtId="0" fontId="0" fillId="11" borderId="9" xfId="0" applyFill="1" applyBorder="1"/>
    <xf numFmtId="0" fontId="1" fillId="11" borderId="12" xfId="0" applyFont="1" applyFill="1" applyBorder="1"/>
    <xf numFmtId="0" fontId="1" fillId="10" borderId="40" xfId="0" applyFont="1" applyFill="1" applyBorder="1"/>
    <xf numFmtId="0" fontId="0" fillId="10" borderId="14" xfId="0" applyFill="1" applyBorder="1"/>
    <xf numFmtId="49" fontId="0" fillId="10" borderId="14" xfId="0" applyNumberFormat="1" applyFill="1" applyBorder="1"/>
    <xf numFmtId="0" fontId="0" fillId="10" borderId="9" xfId="0" applyFill="1" applyBorder="1"/>
    <xf numFmtId="0" fontId="0" fillId="5" borderId="28" xfId="0" applyFill="1" applyBorder="1" applyProtection="1">
      <protection hidden="1"/>
    </xf>
    <xf numFmtId="0" fontId="0" fillId="5" borderId="27" xfId="0" applyFill="1" applyBorder="1" applyProtection="1">
      <protection hidden="1"/>
    </xf>
    <xf numFmtId="0" fontId="0" fillId="5" borderId="26" xfId="0" applyFill="1" applyBorder="1" applyProtection="1">
      <protection hidden="1"/>
    </xf>
    <xf numFmtId="0" fontId="0" fillId="5" borderId="25" xfId="0" applyFill="1" applyBorder="1" applyProtection="1">
      <protection hidden="1"/>
    </xf>
    <xf numFmtId="0" fontId="0" fillId="5" borderId="0" xfId="0" applyFill="1" applyProtection="1">
      <protection hidden="1"/>
    </xf>
    <xf numFmtId="0" fontId="0" fillId="5" borderId="24" xfId="0" applyFill="1" applyBorder="1" applyProtection="1">
      <protection hidden="1"/>
    </xf>
    <xf numFmtId="0" fontId="1" fillId="5" borderId="0" xfId="0" applyFont="1" applyFill="1" applyProtection="1">
      <protection hidden="1"/>
    </xf>
    <xf numFmtId="0" fontId="0" fillId="5" borderId="0" xfId="0" applyFill="1" applyAlignment="1" applyProtection="1">
      <alignment horizontal="left" vertical="center"/>
      <protection hidden="1"/>
    </xf>
    <xf numFmtId="0" fontId="0" fillId="5" borderId="25" xfId="0" applyFill="1" applyBorder="1" applyAlignment="1" applyProtection="1">
      <alignment horizontal="center" vertical="center"/>
      <protection hidden="1"/>
    </xf>
    <xf numFmtId="0" fontId="0" fillId="5" borderId="25" xfId="0" applyFill="1" applyBorder="1" applyAlignment="1" applyProtection="1">
      <alignment horizontal="left" vertical="center"/>
      <protection hidden="1"/>
    </xf>
    <xf numFmtId="0" fontId="8" fillId="5" borderId="25" xfId="0" applyFont="1" applyFill="1" applyBorder="1" applyProtection="1">
      <protection hidden="1"/>
    </xf>
    <xf numFmtId="0" fontId="0" fillId="5" borderId="0" xfId="0" applyFill="1" applyAlignment="1" applyProtection="1">
      <alignment horizontal="center"/>
      <protection hidden="1"/>
    </xf>
    <xf numFmtId="0" fontId="0" fillId="5" borderId="1" xfId="0" applyFill="1" applyBorder="1" applyProtection="1">
      <protection hidden="1"/>
    </xf>
    <xf numFmtId="0" fontId="0" fillId="5" borderId="1" xfId="0" applyFill="1" applyBorder="1" applyAlignment="1" applyProtection="1">
      <alignment horizontal="center"/>
      <protection hidden="1"/>
    </xf>
    <xf numFmtId="0" fontId="0" fillId="5" borderId="20" xfId="0" applyFill="1" applyBorder="1" applyProtection="1">
      <protection hidden="1"/>
    </xf>
    <xf numFmtId="0" fontId="0" fillId="5" borderId="19" xfId="0" applyFill="1" applyBorder="1" applyProtection="1">
      <protection hidden="1"/>
    </xf>
    <xf numFmtId="0" fontId="0" fillId="5" borderId="18" xfId="0" applyFill="1" applyBorder="1" applyProtection="1">
      <protection hidden="1"/>
    </xf>
    <xf numFmtId="0" fontId="0" fillId="10" borderId="13" xfId="0" applyFill="1" applyBorder="1"/>
    <xf numFmtId="0" fontId="0" fillId="10" borderId="12" xfId="0" applyFill="1" applyBorder="1"/>
    <xf numFmtId="0" fontId="0" fillId="10" borderId="5" xfId="0" applyFill="1" applyBorder="1"/>
    <xf numFmtId="0" fontId="0" fillId="10" borderId="3" xfId="0" applyFill="1" applyBorder="1"/>
    <xf numFmtId="0" fontId="0" fillId="5" borderId="0" xfId="0" applyFill="1"/>
    <xf numFmtId="0" fontId="1" fillId="5" borderId="0" xfId="0" applyFont="1" applyFill="1"/>
    <xf numFmtId="0" fontId="2" fillId="5" borderId="0" xfId="0" applyFont="1" applyFill="1"/>
    <xf numFmtId="0" fontId="18" fillId="2" borderId="0" xfId="0" applyFont="1" applyFill="1"/>
    <xf numFmtId="0" fontId="17" fillId="12" borderId="28" xfId="0" applyFont="1" applyFill="1" applyBorder="1" applyAlignment="1">
      <alignment horizontal="center"/>
    </xf>
    <xf numFmtId="0" fontId="17" fillId="12" borderId="27" xfId="0" applyFont="1" applyFill="1" applyBorder="1" applyAlignment="1">
      <alignment horizontal="center"/>
    </xf>
    <xf numFmtId="0" fontId="17" fillId="12" borderId="26" xfId="0" applyFont="1" applyFill="1" applyBorder="1" applyAlignment="1">
      <alignment horizontal="center"/>
    </xf>
    <xf numFmtId="0" fontId="17" fillId="12" borderId="20" xfId="0" applyFont="1" applyFill="1" applyBorder="1" applyAlignment="1">
      <alignment horizontal="center"/>
    </xf>
    <xf numFmtId="0" fontId="17" fillId="12" borderId="19" xfId="0" applyFont="1" applyFill="1" applyBorder="1" applyAlignment="1">
      <alignment horizontal="center"/>
    </xf>
    <xf numFmtId="0" fontId="17" fillId="12" borderId="18" xfId="0" applyFont="1" applyFill="1" applyBorder="1" applyAlignment="1">
      <alignment horizontal="center"/>
    </xf>
    <xf numFmtId="0" fontId="4" fillId="4" borderId="23" xfId="0" applyFont="1" applyFill="1" applyBorder="1" applyAlignment="1" applyProtection="1">
      <alignment horizontal="left" vertical="center"/>
      <protection locked="0"/>
    </xf>
    <xf numFmtId="0" fontId="4" fillId="4" borderId="22" xfId="0" applyFont="1" applyFill="1" applyBorder="1" applyAlignment="1" applyProtection="1">
      <alignment horizontal="left" vertical="center"/>
      <protection locked="0"/>
    </xf>
    <xf numFmtId="0" fontId="4" fillId="4" borderId="21" xfId="0" applyFont="1" applyFill="1" applyBorder="1" applyAlignment="1" applyProtection="1">
      <alignment horizontal="left" vertical="center"/>
      <protection locked="0"/>
    </xf>
    <xf numFmtId="0" fontId="16" fillId="7" borderId="28" xfId="0" applyFont="1" applyFill="1" applyBorder="1" applyAlignment="1" applyProtection="1">
      <alignment horizontal="center" vertical="center" wrapText="1"/>
      <protection hidden="1"/>
    </xf>
    <xf numFmtId="0" fontId="16" fillId="7" borderId="27" xfId="0" applyFont="1" applyFill="1" applyBorder="1" applyAlignment="1" applyProtection="1">
      <alignment horizontal="center" vertical="center" wrapText="1"/>
      <protection hidden="1"/>
    </xf>
    <xf numFmtId="0" fontId="16" fillId="7" borderId="26" xfId="0" applyFont="1" applyFill="1" applyBorder="1" applyAlignment="1" applyProtection="1">
      <alignment horizontal="center" vertical="center" wrapText="1"/>
      <protection hidden="1"/>
    </xf>
    <xf numFmtId="0" fontId="16" fillId="7" borderId="25" xfId="0" applyFont="1" applyFill="1" applyBorder="1" applyAlignment="1" applyProtection="1">
      <alignment horizontal="center" vertical="center" wrapText="1"/>
      <protection hidden="1"/>
    </xf>
    <xf numFmtId="0" fontId="16" fillId="7" borderId="0" xfId="0" applyFont="1" applyFill="1" applyAlignment="1" applyProtection="1">
      <alignment horizontal="center" vertical="center" wrapText="1"/>
      <protection hidden="1"/>
    </xf>
    <xf numFmtId="0" fontId="16" fillId="7" borderId="24" xfId="0" applyFont="1" applyFill="1" applyBorder="1" applyAlignment="1" applyProtection="1">
      <alignment horizontal="center" vertical="center" wrapText="1"/>
      <protection hidden="1"/>
    </xf>
    <xf numFmtId="0" fontId="16" fillId="7" borderId="20" xfId="0" applyFont="1" applyFill="1" applyBorder="1" applyAlignment="1" applyProtection="1">
      <alignment horizontal="center" vertical="center" wrapText="1"/>
      <protection hidden="1"/>
    </xf>
    <xf numFmtId="0" fontId="16" fillId="7" borderId="19" xfId="0" applyFont="1" applyFill="1" applyBorder="1" applyAlignment="1" applyProtection="1">
      <alignment horizontal="center" vertical="center" wrapText="1"/>
      <protection hidden="1"/>
    </xf>
    <xf numFmtId="0" fontId="16" fillId="7" borderId="18" xfId="0" applyFont="1" applyFill="1" applyBorder="1" applyAlignment="1" applyProtection="1">
      <alignment horizontal="center" vertical="center" wrapText="1"/>
      <protection hidden="1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4" fillId="4" borderId="22" xfId="0" applyFont="1" applyFill="1" applyBorder="1" applyAlignment="1" applyProtection="1">
      <alignment horizontal="center" vertical="center"/>
      <protection locked="0"/>
    </xf>
    <xf numFmtId="0" fontId="4" fillId="4" borderId="21" xfId="0" applyFont="1" applyFill="1" applyBorder="1" applyAlignment="1" applyProtection="1">
      <alignment horizontal="center" vertical="center"/>
      <protection locked="0"/>
    </xf>
    <xf numFmtId="49" fontId="4" fillId="4" borderId="23" xfId="0" applyNumberFormat="1" applyFont="1" applyFill="1" applyBorder="1" applyAlignment="1" applyProtection="1">
      <alignment horizontal="center" vertical="center"/>
      <protection locked="0"/>
    </xf>
    <xf numFmtId="49" fontId="4" fillId="4" borderId="22" xfId="0" applyNumberFormat="1" applyFont="1" applyFill="1" applyBorder="1" applyAlignment="1" applyProtection="1">
      <alignment horizontal="center" vertical="center"/>
      <protection locked="0"/>
    </xf>
    <xf numFmtId="49" fontId="4" fillId="4" borderId="21" xfId="0" applyNumberFormat="1" applyFont="1" applyFill="1" applyBorder="1" applyAlignment="1" applyProtection="1">
      <alignment horizontal="center" vertical="center"/>
      <protection locked="0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1" xfId="0" applyFont="1" applyFill="1" applyBorder="1" applyAlignment="1" applyProtection="1">
      <alignment horizontal="center" vertical="center"/>
      <protection hidden="1"/>
    </xf>
    <xf numFmtId="0" fontId="5" fillId="6" borderId="10" xfId="0" applyFont="1" applyFill="1" applyBorder="1" applyAlignment="1" applyProtection="1">
      <alignment horizontal="center" vertical="center"/>
      <protection hidden="1"/>
    </xf>
    <xf numFmtId="0" fontId="5" fillId="6" borderId="8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1" fillId="10" borderId="39" xfId="0" applyFont="1" applyFill="1" applyBorder="1" applyAlignment="1">
      <alignment horizontal="left"/>
    </xf>
    <xf numFmtId="0" fontId="1" fillId="10" borderId="12" xfId="0" applyFont="1" applyFill="1" applyBorder="1" applyAlignment="1">
      <alignment horizontal="left"/>
    </xf>
    <xf numFmtId="0" fontId="1" fillId="11" borderId="39" xfId="0" applyFont="1" applyFill="1" applyBorder="1" applyAlignment="1">
      <alignment horizontal="left" vertical="center"/>
    </xf>
    <xf numFmtId="0" fontId="1" fillId="11" borderId="12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1" fillId="10" borderId="12" xfId="0" applyFont="1" applyFill="1" applyBorder="1" applyAlignment="1">
      <alignment horizontal="left" vertical="center"/>
    </xf>
    <xf numFmtId="0" fontId="1" fillId="11" borderId="13" xfId="0" applyFont="1" applyFill="1" applyBorder="1" applyAlignment="1">
      <alignment horizontal="left"/>
    </xf>
    <xf numFmtId="0" fontId="1" fillId="11" borderId="12" xfId="0" applyFont="1" applyFill="1" applyBorder="1" applyAlignment="1">
      <alignment horizontal="left"/>
    </xf>
  </cellXfs>
  <cellStyles count="1">
    <cellStyle name="Standaard" xfId="0" builtinId="0"/>
  </cellStyles>
  <dxfs count="16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F99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6.png"/><Relationship Id="rId7" Type="http://schemas.openxmlformats.org/officeDocument/2006/relationships/hyperlink" Target="#Speelschema!A1"/><Relationship Id="rId2" Type="http://schemas.openxmlformats.org/officeDocument/2006/relationships/image" Target="../media/image7.jpg"/><Relationship Id="rId1" Type="http://schemas.openxmlformats.org/officeDocument/2006/relationships/image" Target="../media/image5.png"/><Relationship Id="rId6" Type="http://schemas.openxmlformats.org/officeDocument/2006/relationships/hyperlink" Target="#Regels!A1"/><Relationship Id="rId5" Type="http://schemas.openxmlformats.org/officeDocument/2006/relationships/image" Target="../media/image8.png"/><Relationship Id="rId4" Type="http://schemas.openxmlformats.org/officeDocument/2006/relationships/hyperlink" Target="#Invulformulier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2.png"/><Relationship Id="rId4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hyperlink" Target="#Menu!A1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15</xdr:row>
      <xdr:rowOff>9525</xdr:rowOff>
    </xdr:from>
    <xdr:to>
      <xdr:col>23</xdr:col>
      <xdr:colOff>552131</xdr:colOff>
      <xdr:row>16</xdr:row>
      <xdr:rowOff>102870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BB174E4-28E0-4A7F-91FD-195D350EA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699" y="3076575"/>
          <a:ext cx="14972982" cy="27432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6</xdr:row>
      <xdr:rowOff>95249</xdr:rowOff>
    </xdr:from>
    <xdr:to>
      <xdr:col>12</xdr:col>
      <xdr:colOff>364312</xdr:colOff>
      <xdr:row>8</xdr:row>
      <xdr:rowOff>127634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815C7FDB-6EE4-478B-90AE-B99AB6147D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1533524"/>
          <a:ext cx="8075753" cy="392430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1</xdr:col>
      <xdr:colOff>38099</xdr:colOff>
      <xdr:row>10</xdr:row>
      <xdr:rowOff>0</xdr:rowOff>
    </xdr:from>
    <xdr:to>
      <xdr:col>10</xdr:col>
      <xdr:colOff>485775</xdr:colOff>
      <xdr:row>12</xdr:row>
      <xdr:rowOff>20471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885428BD-CDB9-47F6-9358-ACC1FB1B8A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2162175"/>
          <a:ext cx="6877051" cy="382421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17</xdr:row>
      <xdr:rowOff>177165</xdr:rowOff>
    </xdr:from>
    <xdr:to>
      <xdr:col>8</xdr:col>
      <xdr:colOff>533399</xdr:colOff>
      <xdr:row>27</xdr:row>
      <xdr:rowOff>105174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1A165EA7-BC9B-B472-2555-3D8789273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7699" y="3606165"/>
          <a:ext cx="5495925" cy="1737759"/>
        </a:xfrm>
        <a:prstGeom prst="rect">
          <a:avLst/>
        </a:prstGeom>
      </xdr:spPr>
    </xdr:pic>
    <xdr:clientData/>
  </xdr:twoCellAnchor>
  <xdr:twoCellAnchor editAs="oneCell">
    <xdr:from>
      <xdr:col>13</xdr:col>
      <xdr:colOff>68580</xdr:colOff>
      <xdr:row>2</xdr:row>
      <xdr:rowOff>1534</xdr:rowOff>
    </xdr:from>
    <xdr:to>
      <xdr:col>20</xdr:col>
      <xdr:colOff>22859</xdr:colOff>
      <xdr:row>11</xdr:row>
      <xdr:rowOff>156038</xdr:rowOff>
    </xdr:to>
    <xdr:pic>
      <xdr:nvPicPr>
        <xdr:cNvPr id="6" name="Afbeelding 5" descr="Alles over het WK Voetbal 2022 in Qatar - OneTime.nl">
          <a:extLst>
            <a:ext uri="{FF2B5EF4-FFF2-40B4-BE49-F238E27FC236}">
              <a16:creationId xmlns:a16="http://schemas.microsoft.com/office/drawing/2014/main" id="{CD34FD7C-4050-415C-83F4-A8FEB06D8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1130" y="373009"/>
          <a:ext cx="4221479" cy="2126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absoluteAnchor>
    <xdr:pos x="13182600" y="491546"/>
    <xdr:ext cx="1630867" cy="1765880"/>
    <xdr:pic>
      <xdr:nvPicPr>
        <xdr:cNvPr id="7" name="Afbeelding 6">
          <a:extLst>
            <a:ext uri="{FF2B5EF4-FFF2-40B4-BE49-F238E27FC236}">
              <a16:creationId xmlns:a16="http://schemas.microsoft.com/office/drawing/2014/main" id="{1976E0BD-1D5F-44AA-AEF5-ED974DFE1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2600" y="491546"/>
          <a:ext cx="1630867" cy="176588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118110</xdr:rowOff>
    </xdr:from>
    <xdr:to>
      <xdr:col>30</xdr:col>
      <xdr:colOff>110490</xdr:colOff>
      <xdr:row>17</xdr:row>
      <xdr:rowOff>39833</xdr:rowOff>
    </xdr:to>
    <xdr:pic>
      <xdr:nvPicPr>
        <xdr:cNvPr id="5" name="Afbeelding 4" descr="Alles over het WK Voetbal 2022 in Qatar - OneTime.nl">
          <a:extLst>
            <a:ext uri="{FF2B5EF4-FFF2-40B4-BE49-F238E27FC236}">
              <a16:creationId xmlns:a16="http://schemas.microsoft.com/office/drawing/2014/main" id="{ECD60A42-9856-3EA5-115A-A9E07D6F8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1" y="118110"/>
          <a:ext cx="5833109" cy="3030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42</xdr:col>
      <xdr:colOff>40005</xdr:colOff>
      <xdr:row>6</xdr:row>
      <xdr:rowOff>9525</xdr:rowOff>
    </xdr:from>
    <xdr:to>
      <xdr:col>62</xdr:col>
      <xdr:colOff>154305</xdr:colOff>
      <xdr:row>18</xdr:row>
      <xdr:rowOff>100965</xdr:rowOff>
    </xdr:to>
    <xdr:sp macro="" textlink="">
      <xdr:nvSpPr>
        <xdr:cNvPr id="13" name="Tekstvak 12">
          <a:extLst>
            <a:ext uri="{FF2B5EF4-FFF2-40B4-BE49-F238E27FC236}">
              <a16:creationId xmlns:a16="http://schemas.microsoft.com/office/drawing/2014/main" id="{729E3003-1877-4EDC-9D9D-E4EED871EF87}"/>
            </a:ext>
          </a:extLst>
        </xdr:cNvPr>
        <xdr:cNvSpPr txBox="1"/>
      </xdr:nvSpPr>
      <xdr:spPr>
        <a:xfrm>
          <a:off x="8536305" y="1095375"/>
          <a:ext cx="4305300" cy="2263140"/>
        </a:xfrm>
        <a:prstGeom prst="rect">
          <a:avLst/>
        </a:prstGeom>
        <a:blipFill dpi="0" rotWithShape="1">
          <a:blip xmlns:r="http://schemas.openxmlformats.org/officeDocument/2006/relationships" r:embed="rId2">
            <a:alphaModFix amt="15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76200">
          <a:solidFill>
            <a:srgbClr val="FF9900"/>
          </a:solidFill>
          <a:prstDash val="solid"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nl-NL" sz="2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</a:t>
          </a:r>
          <a:r>
            <a:rPr lang="nl-NL" sz="20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HET KORT</a:t>
          </a:r>
        </a:p>
        <a:p>
          <a:endParaRPr lang="nl-NL" sz="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Voorspel uitslagen en win mooie prijzen!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Deelname = Uitnodiging voor viewing party</a:t>
          </a:r>
        </a:p>
        <a:p>
          <a:pPr algn="ctr"/>
          <a:endParaRPr lang="nl-NL" sz="5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Inleg €15</a:t>
          </a:r>
          <a:r>
            <a:rPr lang="nl-NL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,-</a:t>
          </a:r>
          <a:r>
            <a:rPr lang="nl-NL" b="0" i="0" u="none">
              <a:solidFill>
                <a:sysClr val="windowText" lastClr="000000"/>
              </a:solidFill>
            </a:rPr>
            <a:t>  (incl.</a:t>
          </a:r>
          <a:r>
            <a:rPr lang="nl-NL" b="0" i="0" u="none" baseline="0">
              <a:solidFill>
                <a:sysClr val="windowText" lastClr="000000"/>
              </a:solidFill>
            </a:rPr>
            <a:t> €2,50 voor Stichting Vluchteling)</a:t>
          </a:r>
          <a:endParaRPr lang="nl-NL" b="0" i="0" u="none">
            <a:solidFill>
              <a:sysClr val="windowText" lastClr="000000"/>
            </a:solidFill>
          </a:endParaRPr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Deadline vrijdag 18 november 18.00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Inleveren per mail: info@ikbennel.nl</a:t>
          </a:r>
          <a:endParaRPr lang="nl-NL" b="0"/>
        </a:p>
        <a:p>
          <a:pPr algn="ctr"/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Vragen? 06- 120 335 22</a:t>
          </a:r>
          <a:endParaRPr lang="nl-NL" sz="1100" b="0"/>
        </a:p>
      </xdr:txBody>
    </xdr:sp>
    <xdr:clientData/>
  </xdr:twoCellAnchor>
  <xdr:absoluteAnchor>
    <xdr:pos x="6009491" y="990600"/>
    <xdr:ext cx="1240342" cy="1343025"/>
    <xdr:pic>
      <xdr:nvPicPr>
        <xdr:cNvPr id="8" name="Afbeelding 7">
          <a:extLst>
            <a:ext uri="{FF2B5EF4-FFF2-40B4-BE49-F238E27FC236}">
              <a16:creationId xmlns:a16="http://schemas.microsoft.com/office/drawing/2014/main" id="{FEBEC3ED-37EC-4380-A25C-7C42EF29E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9491" y="990600"/>
          <a:ext cx="1240342" cy="1343025"/>
        </a:xfrm>
        <a:prstGeom prst="rect">
          <a:avLst/>
        </a:prstGeom>
      </xdr:spPr>
    </xdr:pic>
    <xdr:clientData/>
  </xdr:absoluteAnchor>
  <xdr:twoCellAnchor>
    <xdr:from>
      <xdr:col>42</xdr:col>
      <xdr:colOff>15240</xdr:colOff>
      <xdr:row>21</xdr:row>
      <xdr:rowOff>19050</xdr:rowOff>
    </xdr:from>
    <xdr:to>
      <xdr:col>57</xdr:col>
      <xdr:colOff>93345</xdr:colOff>
      <xdr:row>26</xdr:row>
      <xdr:rowOff>97155</xdr:rowOff>
    </xdr:to>
    <xdr:grpSp>
      <xdr:nvGrpSpPr>
        <xdr:cNvPr id="21" name="Groep 20">
          <a:extLst>
            <a:ext uri="{FF2B5EF4-FFF2-40B4-BE49-F238E27FC236}">
              <a16:creationId xmlns:a16="http://schemas.microsoft.com/office/drawing/2014/main" id="{09A54F73-EF91-46D2-B341-81A0EA1D93F0}"/>
            </a:ext>
          </a:extLst>
        </xdr:cNvPr>
        <xdr:cNvGrpSpPr/>
      </xdr:nvGrpSpPr>
      <xdr:grpSpPr>
        <a:xfrm>
          <a:off x="8536940" y="3873500"/>
          <a:ext cx="3221355" cy="998855"/>
          <a:chOff x="1179195" y="3541395"/>
          <a:chExt cx="3242310" cy="990600"/>
        </a:xfrm>
      </xdr:grpSpPr>
      <xdr:sp macro="[0]!Invulformulier" textlink="">
        <xdr:nvSpPr>
          <xdr:cNvPr id="4" name="Rechthoek: afgeronde hoeken 3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60FC5723-927A-4188-8A88-E0A5F6CDA54C}"/>
              </a:ext>
            </a:extLst>
          </xdr:cNvPr>
          <xdr:cNvSpPr/>
        </xdr:nvSpPr>
        <xdr:spPr>
          <a:xfrm>
            <a:off x="1179195" y="3541395"/>
            <a:ext cx="3242310" cy="990600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Invulformulier</a:t>
            </a:r>
          </a:p>
        </xdr:txBody>
      </xdr:sp>
      <xdr:pic macro="[0]!Invulformulier">
        <xdr:nvPicPr>
          <xdr:cNvPr id="16" name="Afbeelding 15" descr="voetbal - Google zoeken | Soccer ball, Soccer, Football ball">
            <a:extLst>
              <a:ext uri="{FF2B5EF4-FFF2-40B4-BE49-F238E27FC236}">
                <a16:creationId xmlns:a16="http://schemas.microsoft.com/office/drawing/2014/main" id="{B9658C75-2C42-430B-8E52-35D0CD77B8B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3855720"/>
            <a:ext cx="402297" cy="40386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22</xdr:col>
      <xdr:colOff>26670</xdr:colOff>
      <xdr:row>21</xdr:row>
      <xdr:rowOff>57150</xdr:rowOff>
    </xdr:from>
    <xdr:to>
      <xdr:col>37</xdr:col>
      <xdr:colOff>133350</xdr:colOff>
      <xdr:row>26</xdr:row>
      <xdr:rowOff>93345</xdr:rowOff>
    </xdr:to>
    <xdr:grpSp>
      <xdr:nvGrpSpPr>
        <xdr:cNvPr id="20" name="Groep 1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23EC2BAB-7842-4B40-98AF-F7A4A0722B6E}"/>
            </a:ext>
          </a:extLst>
        </xdr:cNvPr>
        <xdr:cNvGrpSpPr/>
      </xdr:nvGrpSpPr>
      <xdr:grpSpPr>
        <a:xfrm>
          <a:off x="4357370" y="3911600"/>
          <a:ext cx="3249930" cy="956945"/>
          <a:chOff x="1179195" y="2303145"/>
          <a:chExt cx="3242310" cy="984885"/>
        </a:xfrm>
      </xdr:grpSpPr>
      <xdr:sp macro="[0]!spelregels" textlink="">
        <xdr:nvSpPr>
          <xdr:cNvPr id="3" name="Rechthoek: afgeronde hoeken 2">
            <a:extLst>
              <a:ext uri="{FF2B5EF4-FFF2-40B4-BE49-F238E27FC236}">
                <a16:creationId xmlns:a16="http://schemas.microsoft.com/office/drawing/2014/main" id="{5097E558-7528-4E40-A630-C7D82BB7B465}"/>
              </a:ext>
            </a:extLst>
          </xdr:cNvPr>
          <xdr:cNvSpPr/>
        </xdr:nvSpPr>
        <xdr:spPr>
          <a:xfrm>
            <a:off x="1179195" y="2303145"/>
            <a:ext cx="3242310" cy="98488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Spelregels</a:t>
            </a:r>
          </a:p>
        </xdr:txBody>
      </xdr:sp>
      <xdr:pic>
        <xdr:nvPicPr>
          <xdr:cNvPr id="17" name="Afbeelding 16" descr="voetbal - Google zoeken | Soccer ball, Soccer, Football ball">
            <a:extLst>
              <a:ext uri="{FF2B5EF4-FFF2-40B4-BE49-F238E27FC236}">
                <a16:creationId xmlns:a16="http://schemas.microsoft.com/office/drawing/2014/main" id="{45F5C0EA-C911-4EA9-838F-4367CFF1053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262890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19051</xdr:colOff>
      <xdr:row>21</xdr:row>
      <xdr:rowOff>15240</xdr:rowOff>
    </xdr:from>
    <xdr:to>
      <xdr:col>17</xdr:col>
      <xdr:colOff>129541</xdr:colOff>
      <xdr:row>26</xdr:row>
      <xdr:rowOff>97155</xdr:rowOff>
    </xdr:to>
    <xdr:grpSp>
      <xdr:nvGrpSpPr>
        <xdr:cNvPr id="19" name="Groep 1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3541119-B2FF-467B-BC60-14DC42D1DAD0}"/>
            </a:ext>
          </a:extLst>
        </xdr:cNvPr>
        <xdr:cNvGrpSpPr/>
      </xdr:nvGrpSpPr>
      <xdr:grpSpPr>
        <a:xfrm>
          <a:off x="158751" y="3869690"/>
          <a:ext cx="3253740" cy="1002665"/>
          <a:chOff x="1179195" y="1104900"/>
          <a:chExt cx="3242310" cy="977265"/>
        </a:xfrm>
      </xdr:grpSpPr>
      <xdr:sp macro="[0]!speelschema" textlink="">
        <xdr:nvSpPr>
          <xdr:cNvPr id="2" name="Rechthoek: afgeronde hoeken 1">
            <a:extLst>
              <a:ext uri="{FF2B5EF4-FFF2-40B4-BE49-F238E27FC236}">
                <a16:creationId xmlns:a16="http://schemas.microsoft.com/office/drawing/2014/main" id="{F43DB2DF-5EE3-4C4B-8E06-0A149FEF1AB3}"/>
              </a:ext>
            </a:extLst>
          </xdr:cNvPr>
          <xdr:cNvSpPr/>
        </xdr:nvSpPr>
        <xdr:spPr>
          <a:xfrm>
            <a:off x="1179195" y="1104900"/>
            <a:ext cx="3242310" cy="97726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>
                <a:latin typeface="+mn-lt"/>
                <a:ea typeface="Microsoft Sans Serif" panose="020B0604020202020204" pitchFamily="34" charset="0"/>
                <a:cs typeface="Microsoft Sans Serif" panose="020B0604020202020204" pitchFamily="34" charset="0"/>
              </a:rPr>
              <a:t>Speelschema</a:t>
            </a:r>
          </a:p>
        </xdr:txBody>
      </xdr:sp>
      <xdr:pic>
        <xdr:nvPicPr>
          <xdr:cNvPr id="18" name="Afbeelding 17" descr="voetbal - Google zoeken | Soccer ball, Soccer, Football ball">
            <a:extLst>
              <a:ext uri="{FF2B5EF4-FFF2-40B4-BE49-F238E27FC236}">
                <a16:creationId xmlns:a16="http://schemas.microsoft.com/office/drawing/2014/main" id="{783B74C9-F590-4514-9A6B-382A0BF1B2C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142113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17416</xdr:colOff>
      <xdr:row>1</xdr:row>
      <xdr:rowOff>243291</xdr:rowOff>
    </xdr:from>
    <xdr:to>
      <xdr:col>11</xdr:col>
      <xdr:colOff>480059</xdr:colOff>
      <xdr:row>6</xdr:row>
      <xdr:rowOff>53642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973DD1F-9831-4360-8E84-D6594AE71E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28" r="10814"/>
        <a:stretch/>
      </xdr:blipFill>
      <xdr:spPr>
        <a:xfrm>
          <a:off x="5854880" y="420184"/>
          <a:ext cx="979715" cy="1307137"/>
        </a:xfrm>
        <a:prstGeom prst="rect">
          <a:avLst/>
        </a:prstGeom>
      </xdr:spPr>
    </xdr:pic>
    <xdr:clientData/>
  </xdr:twoCellAnchor>
  <xdr:twoCellAnchor editAs="absolute">
    <xdr:from>
      <xdr:col>17</xdr:col>
      <xdr:colOff>173083</xdr:colOff>
      <xdr:row>1</xdr:row>
      <xdr:rowOff>274047</xdr:rowOff>
    </xdr:from>
    <xdr:to>
      <xdr:col>19</xdr:col>
      <xdr:colOff>571500</xdr:colOff>
      <xdr:row>3</xdr:row>
      <xdr:rowOff>0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77FB85D7-AE2C-43B3-8B37-E246CD95C31B}"/>
            </a:ext>
          </a:extLst>
        </xdr:cNvPr>
        <xdr:cNvGrpSpPr/>
      </xdr:nvGrpSpPr>
      <xdr:grpSpPr>
        <a:xfrm>
          <a:off x="11784512" y="455476"/>
          <a:ext cx="1613988" cy="342810"/>
          <a:chOff x="12625174" y="436117"/>
          <a:chExt cx="1548538" cy="302498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50897007-24D4-80C8-E0CD-F0146D768967}"/>
              </a:ext>
            </a:extLst>
          </xdr:cNvPr>
          <xdr:cNvSpPr/>
        </xdr:nvSpPr>
        <xdr:spPr>
          <a:xfrm>
            <a:off x="12625174" y="436117"/>
            <a:ext cx="1548538" cy="30249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C04B8585-28E9-08EA-8B4D-FE66285AD05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386715</xdr:colOff>
      <xdr:row>1</xdr:row>
      <xdr:rowOff>457200</xdr:rowOff>
    </xdr:from>
    <xdr:ext cx="1028700" cy="1139461"/>
    <xdr:pic>
      <xdr:nvPicPr>
        <xdr:cNvPr id="2" name="Afbeelding 1">
          <a:extLst>
            <a:ext uri="{FF2B5EF4-FFF2-40B4-BE49-F238E27FC236}">
              <a16:creationId xmlns:a16="http://schemas.microsoft.com/office/drawing/2014/main" id="{ED8AFF1E-2B24-4EDC-B762-AE7AFA457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6615" y="647700"/>
          <a:ext cx="1028700" cy="1139461"/>
        </a:xfrm>
        <a:prstGeom prst="rect">
          <a:avLst/>
        </a:prstGeom>
      </xdr:spPr>
    </xdr:pic>
    <xdr:clientData/>
  </xdr:oneCellAnchor>
  <xdr:twoCellAnchor editAs="absolute">
    <xdr:from>
      <xdr:col>20</xdr:col>
      <xdr:colOff>97154</xdr:colOff>
      <xdr:row>1</xdr:row>
      <xdr:rowOff>38383</xdr:rowOff>
    </xdr:from>
    <xdr:to>
      <xdr:col>22</xdr:col>
      <xdr:colOff>479913</xdr:colOff>
      <xdr:row>1</xdr:row>
      <xdr:rowOff>339285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9F670027-82E1-4A29-B6E6-6086C748170C}"/>
            </a:ext>
          </a:extLst>
        </xdr:cNvPr>
        <xdr:cNvGrpSpPr/>
      </xdr:nvGrpSpPr>
      <xdr:grpSpPr>
        <a:xfrm>
          <a:off x="10974704" y="228883"/>
          <a:ext cx="1474959" cy="300902"/>
          <a:chOff x="12622175" y="431889"/>
          <a:chExt cx="1549732" cy="308010"/>
        </a:xfrm>
      </xdr:grpSpPr>
      <xdr:sp macro="[0]!menu" textlink="">
        <xdr:nvSpPr>
          <xdr:cNvPr id="10" name="Rechthoek: afgeronde hoeken 9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D8B8B655-B2AA-45DA-9AB6-1D6285E53188}"/>
              </a:ext>
            </a:extLst>
          </xdr:cNvPr>
          <xdr:cNvSpPr/>
        </xdr:nvSpPr>
        <xdr:spPr>
          <a:xfrm>
            <a:off x="12622175" y="431889"/>
            <a:ext cx="1549732" cy="308010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11" name="Afbeelding 10" descr="voetbal - Google zoeken | Soccer ball, Soccer, Play soccer">
            <a:extLst>
              <a:ext uri="{FF2B5EF4-FFF2-40B4-BE49-F238E27FC236}">
                <a16:creationId xmlns:a16="http://schemas.microsoft.com/office/drawing/2014/main" id="{5B9D6E8C-C538-406D-9778-775FC07950B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21</xdr:col>
      <xdr:colOff>159207</xdr:colOff>
      <xdr:row>40</xdr:row>
      <xdr:rowOff>59055</xdr:rowOff>
    </xdr:from>
    <xdr:to>
      <xdr:col>22</xdr:col>
      <xdr:colOff>428754</xdr:colOff>
      <xdr:row>44</xdr:row>
      <xdr:rowOff>114389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302C9552-C04F-F2FD-CF1B-0ACADEB91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22507" y="7526655"/>
          <a:ext cx="802947" cy="7792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5294</xdr:colOff>
      <xdr:row>1</xdr:row>
      <xdr:rowOff>368723</xdr:rowOff>
    </xdr:from>
    <xdr:ext cx="995150" cy="1072083"/>
    <xdr:pic>
      <xdr:nvPicPr>
        <xdr:cNvPr id="2" name="Afbeelding 1">
          <a:extLst>
            <a:ext uri="{FF2B5EF4-FFF2-40B4-BE49-F238E27FC236}">
              <a16:creationId xmlns:a16="http://schemas.microsoft.com/office/drawing/2014/main" id="{42A68FB2-5EDA-49B4-B694-F8C8BE5CA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044" y="548640"/>
          <a:ext cx="995150" cy="1072083"/>
        </a:xfrm>
        <a:prstGeom prst="rect">
          <a:avLst/>
        </a:prstGeom>
      </xdr:spPr>
    </xdr:pic>
    <xdr:clientData/>
  </xdr:oneCellAnchor>
  <xdr:twoCellAnchor editAs="absolute">
    <xdr:from>
      <xdr:col>18</xdr:col>
      <xdr:colOff>170199</xdr:colOff>
      <xdr:row>1</xdr:row>
      <xdr:rowOff>37675</xdr:rowOff>
    </xdr:from>
    <xdr:to>
      <xdr:col>18</xdr:col>
      <xdr:colOff>1508519</xdr:colOff>
      <xdr:row>1</xdr:row>
      <xdr:rowOff>324272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FC3B97A4-1D83-4532-8923-C7964FDE7C3C}"/>
            </a:ext>
          </a:extLst>
        </xdr:cNvPr>
        <xdr:cNvGrpSpPr/>
      </xdr:nvGrpSpPr>
      <xdr:grpSpPr>
        <a:xfrm>
          <a:off x="12192866" y="221119"/>
          <a:ext cx="1338320" cy="286597"/>
          <a:chOff x="10680126" y="431560"/>
          <a:chExt cx="1547244" cy="306317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64399524-A164-5E6A-BC80-EA99260E016B}"/>
              </a:ext>
            </a:extLst>
          </xdr:cNvPr>
          <xdr:cNvSpPr/>
        </xdr:nvSpPr>
        <xdr:spPr>
          <a:xfrm>
            <a:off x="10680126" y="431560"/>
            <a:ext cx="1547244" cy="30450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4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507B5175-5945-D483-62B2-9358D187C6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895487" y="454276"/>
            <a:ext cx="287333" cy="28360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DECD-6307-4128-B464-BC29C8A377D5}">
  <sheetPr codeName="Voorblad"/>
  <dimension ref="A1:AW149"/>
  <sheetViews>
    <sheetView showGridLines="0" showRowColHeaders="0" workbookViewId="0"/>
  </sheetViews>
  <sheetFormatPr defaultRowHeight="14.5" x14ac:dyDescent="0.35"/>
  <cols>
    <col min="2" max="11" width="10.453125" customWidth="1"/>
  </cols>
  <sheetData>
    <row r="1" spans="1:49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ht="15" thickBot="1" x14ac:dyDescent="0.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ht="29.4" customHeight="1" x14ac:dyDescent="0.65">
      <c r="A3" s="1"/>
      <c r="B3" s="185" t="s">
        <v>248</v>
      </c>
      <c r="C3" s="186"/>
      <c r="D3" s="186"/>
      <c r="E3" s="186"/>
      <c r="F3" s="186"/>
      <c r="G3" s="186"/>
      <c r="H3" s="186"/>
      <c r="I3" s="186"/>
      <c r="J3" s="186"/>
      <c r="K3" s="187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ht="26.4" customHeight="1" thickBot="1" x14ac:dyDescent="0.7">
      <c r="A4" s="1"/>
      <c r="B4" s="188" t="s">
        <v>250</v>
      </c>
      <c r="C4" s="189"/>
      <c r="D4" s="189"/>
      <c r="E4" s="189"/>
      <c r="F4" s="189"/>
      <c r="G4" s="189"/>
      <c r="H4" s="189"/>
      <c r="I4" s="189"/>
      <c r="J4" s="189"/>
      <c r="K4" s="190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35">
      <c r="A6" s="1"/>
      <c r="B6" s="182" t="s">
        <v>249</v>
      </c>
      <c r="C6" s="181"/>
      <c r="D6" s="181"/>
      <c r="E6" s="181"/>
      <c r="F6" s="181"/>
      <c r="G6" s="181"/>
      <c r="H6" s="181"/>
      <c r="I6" s="181"/>
      <c r="J6" s="181"/>
      <c r="K6" s="181"/>
      <c r="L6" s="183"/>
      <c r="M6" s="18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x14ac:dyDescent="0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 x14ac:dyDescent="0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 x14ac:dyDescent="0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49" x14ac:dyDescent="0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49" x14ac:dyDescent="0.35">
      <c r="A14" s="1"/>
      <c r="B14" s="182" t="s">
        <v>251</v>
      </c>
      <c r="C14" s="181"/>
      <c r="D14" s="181"/>
      <c r="E14" s="181"/>
      <c r="F14" s="181"/>
      <c r="G14" s="181"/>
      <c r="H14" s="181"/>
      <c r="I14" s="181"/>
      <c r="J14" s="181"/>
      <c r="K14" s="181"/>
      <c r="L14" s="183"/>
      <c r="M14" s="183"/>
      <c r="N14" s="183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 spans="1:49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1:49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1:49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 spans="1:49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1:49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</row>
    <row r="20" spans="1:49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spans="1:49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spans="1:49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spans="1:49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1:49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  <row r="25" spans="1:49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</row>
    <row r="26" spans="1:49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</row>
    <row r="27" spans="1:49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</row>
    <row r="28" spans="1:49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</row>
    <row r="29" spans="1:49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spans="1:49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</row>
    <row r="31" spans="1:49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spans="1:49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</row>
    <row r="33" spans="1:49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</row>
    <row r="34" spans="1:49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</row>
    <row r="35" spans="1:49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</row>
    <row r="36" spans="1:49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spans="1:49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spans="1:49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  <row r="39" spans="1:49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</row>
    <row r="40" spans="1:49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</row>
    <row r="41" spans="1:49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</row>
    <row r="42" spans="1:49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</row>
    <row r="43" spans="1:49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</row>
    <row r="44" spans="1:49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</row>
    <row r="45" spans="1:49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spans="1:49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</row>
    <row r="47" spans="1:49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</row>
    <row r="48" spans="1:49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</row>
    <row r="49" spans="1:49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spans="1:49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</row>
    <row r="51" spans="1:49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</row>
    <row r="52" spans="1:49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spans="1:49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</row>
    <row r="54" spans="1:49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</row>
    <row r="55" spans="1:49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</row>
    <row r="56" spans="1:49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</row>
    <row r="57" spans="1:49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</row>
    <row r="58" spans="1:49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</row>
    <row r="59" spans="1:49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</row>
    <row r="60" spans="1:49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</row>
    <row r="61" spans="1:49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</row>
    <row r="62" spans="1:49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</row>
    <row r="63" spans="1:49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</row>
    <row r="64" spans="1:49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</row>
    <row r="66" spans="1:49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</row>
    <row r="67" spans="1:49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</row>
    <row r="68" spans="1:49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</row>
    <row r="69" spans="1:49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spans="1:49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</row>
    <row r="71" spans="1:49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</row>
    <row r="72" spans="1:49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</row>
    <row r="73" spans="1:49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</row>
    <row r="74" spans="1:49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</row>
    <row r="75" spans="1:49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</row>
    <row r="76" spans="1:49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</row>
    <row r="77" spans="1:49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</row>
    <row r="78" spans="1:49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</row>
    <row r="79" spans="1:49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</row>
    <row r="80" spans="1:49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</row>
    <row r="81" spans="1:49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</row>
    <row r="82" spans="1:49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</row>
    <row r="83" spans="1:49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</row>
    <row r="84" spans="1:49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</row>
    <row r="85" spans="1:49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</row>
    <row r="86" spans="1:49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</row>
    <row r="87" spans="1:49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</row>
    <row r="88" spans="1:49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spans="1:49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</row>
    <row r="90" spans="1:49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</row>
    <row r="91" spans="1:49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</row>
    <row r="92" spans="1:49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</row>
    <row r="93" spans="1:49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</row>
    <row r="94" spans="1:49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</row>
    <row r="95" spans="1:49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</row>
    <row r="96" spans="1:49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</row>
    <row r="97" spans="1:49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</row>
    <row r="98" spans="1:49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</row>
    <row r="99" spans="1:49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</row>
    <row r="100" spans="1:49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</row>
    <row r="101" spans="1:49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</row>
    <row r="102" spans="1:49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</row>
    <row r="103" spans="1:49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</row>
    <row r="104" spans="1:49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</row>
    <row r="105" spans="1:49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</row>
    <row r="106" spans="1:49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</row>
    <row r="107" spans="1:49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</row>
    <row r="108" spans="1:49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</row>
    <row r="109" spans="1:49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spans="1:49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</row>
    <row r="111" spans="1:49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1:49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  <row r="113" spans="1:49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</row>
    <row r="114" spans="1:49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1:49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  <row r="116" spans="1:49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</row>
    <row r="117" spans="1:49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  <row r="119" spans="1:49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</row>
    <row r="120" spans="1:49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spans="1:49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  <row r="122" spans="1:49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  <row r="123" spans="1:49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spans="1:49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spans="1:49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  <row r="126" spans="1:49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  <row r="127" spans="1:49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</row>
    <row r="128" spans="1:49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</row>
    <row r="129" spans="1:49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spans="1:49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spans="1:49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spans="1:49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</row>
    <row r="133" spans="1:49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spans="1:49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  <row r="135" spans="1:49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  <row r="136" spans="1:49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</row>
    <row r="137" spans="1:49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</row>
    <row r="138" spans="1:49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  <row r="140" spans="1:49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spans="1:49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  <row r="142" spans="1:49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49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  <row r="144" spans="1:49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</row>
    <row r="145" spans="1:49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spans="1:49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  <row r="147" spans="1:49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</row>
    <row r="148" spans="1:49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</row>
    <row r="149" spans="1:49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</row>
  </sheetData>
  <mergeCells count="2">
    <mergeCell ref="B3:K3"/>
    <mergeCell ref="B4:K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36F28-FB70-403B-A835-744C4070EF46}">
  <sheetPr codeName="Blad7"/>
  <dimension ref="A1:AAC306"/>
  <sheetViews>
    <sheetView showGridLines="0" showRowColHeaders="0" topLeftCell="A14" workbookViewId="0"/>
  </sheetViews>
  <sheetFormatPr defaultRowHeight="14.5" x14ac:dyDescent="0.35"/>
  <cols>
    <col min="1" max="4" width="2" customWidth="1"/>
    <col min="5" max="73" width="3" customWidth="1"/>
  </cols>
  <sheetData>
    <row r="1" spans="1:705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</row>
    <row r="2" spans="1:705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</row>
    <row r="3" spans="1:705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4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</row>
    <row r="4" spans="1:705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</row>
    <row r="5" spans="1:705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</row>
    <row r="6" spans="1:705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</row>
    <row r="7" spans="1:705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</row>
    <row r="8" spans="1:705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</row>
    <row r="9" spans="1:705" x14ac:dyDescent="0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</row>
    <row r="10" spans="1:705" x14ac:dyDescent="0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</row>
    <row r="11" spans="1:705" x14ac:dyDescent="0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</row>
    <row r="12" spans="1:705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</row>
    <row r="13" spans="1:705" x14ac:dyDescent="0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</row>
    <row r="14" spans="1:705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</row>
    <row r="15" spans="1:705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84" t="s">
        <v>252</v>
      </c>
      <c r="M15" s="184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</row>
    <row r="16" spans="1:705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</row>
    <row r="17" spans="1:705" ht="14.4" customHeight="1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</row>
    <row r="18" spans="1:705" ht="14.4" customHeight="1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</row>
    <row r="19" spans="1:705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</row>
    <row r="20" spans="1:705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</row>
    <row r="21" spans="1:705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</row>
    <row r="22" spans="1:705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</row>
    <row r="23" spans="1:705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</row>
    <row r="24" spans="1:705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</row>
    <row r="25" spans="1:705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</row>
    <row r="26" spans="1:705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</row>
    <row r="27" spans="1:705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</row>
    <row r="28" spans="1:705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</row>
    <row r="29" spans="1:705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</row>
    <row r="30" spans="1:705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</row>
    <row r="31" spans="1:705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</row>
    <row r="32" spans="1:705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</row>
    <row r="33" spans="1:705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</row>
    <row r="34" spans="1:705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</row>
    <row r="35" spans="1:705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</row>
    <row r="36" spans="1:705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</row>
    <row r="37" spans="1:705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</row>
    <row r="38" spans="1:705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</row>
    <row r="39" spans="1:705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</row>
    <row r="40" spans="1:705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</row>
    <row r="41" spans="1:705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</row>
    <row r="42" spans="1:705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</row>
    <row r="43" spans="1:705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</row>
    <row r="44" spans="1:705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</row>
    <row r="45" spans="1:705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</row>
    <row r="46" spans="1:705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</row>
    <row r="47" spans="1:705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</row>
    <row r="48" spans="1:705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</row>
    <row r="49" spans="1:705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</row>
    <row r="50" spans="1:705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</row>
    <row r="51" spans="1:705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</row>
    <row r="52" spans="1:705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</row>
    <row r="53" spans="1:705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</row>
    <row r="54" spans="1:705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</row>
    <row r="55" spans="1:705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</row>
    <row r="56" spans="1:705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</row>
    <row r="57" spans="1:705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</row>
    <row r="58" spans="1:705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</row>
    <row r="59" spans="1:705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</row>
    <row r="60" spans="1:705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</row>
    <row r="61" spans="1:705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</row>
    <row r="62" spans="1:705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</row>
    <row r="63" spans="1:705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</row>
    <row r="64" spans="1:705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</row>
    <row r="65" spans="1:705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</row>
    <row r="66" spans="1:705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</row>
    <row r="67" spans="1:705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</row>
    <row r="68" spans="1:705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</row>
    <row r="69" spans="1:705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</row>
    <row r="70" spans="1:705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</row>
    <row r="71" spans="1:705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</row>
    <row r="72" spans="1:705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</row>
    <row r="73" spans="1:705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</row>
    <row r="74" spans="1:705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</row>
    <row r="75" spans="1:705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</row>
    <row r="76" spans="1:705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</row>
    <row r="77" spans="1:705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</row>
    <row r="78" spans="1:705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</row>
    <row r="79" spans="1:705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</row>
    <row r="80" spans="1:705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</row>
    <row r="81" spans="1:705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</row>
    <row r="82" spans="1:705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</row>
    <row r="83" spans="1:705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</row>
    <row r="84" spans="1:705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</row>
    <row r="85" spans="1:705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</row>
    <row r="86" spans="1:705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</row>
    <row r="87" spans="1:705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</row>
    <row r="88" spans="1:705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</row>
    <row r="89" spans="1:705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</row>
    <row r="90" spans="1:705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</row>
    <row r="91" spans="1:705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</row>
    <row r="92" spans="1:705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</row>
    <row r="93" spans="1:705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</row>
    <row r="94" spans="1:705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</row>
    <row r="95" spans="1:705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</row>
    <row r="96" spans="1:705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</row>
    <row r="97" spans="1:705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</row>
    <row r="98" spans="1:705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</row>
    <row r="99" spans="1:705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</row>
    <row r="100" spans="1:705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</row>
    <row r="101" spans="1:705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</row>
    <row r="102" spans="1:705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</row>
    <row r="103" spans="1:705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</row>
    <row r="104" spans="1:705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</row>
    <row r="105" spans="1:705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</row>
    <row r="106" spans="1:705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</row>
    <row r="107" spans="1:705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</row>
    <row r="108" spans="1:705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</row>
    <row r="109" spans="1:705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</row>
    <row r="110" spans="1:705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</row>
    <row r="111" spans="1:705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</row>
    <row r="112" spans="1:705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</row>
    <row r="113" spans="1:705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</row>
    <row r="114" spans="1:705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</row>
    <row r="115" spans="1:705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</row>
    <row r="116" spans="1:705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</row>
    <row r="117" spans="1:705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</row>
    <row r="118" spans="1:705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</row>
    <row r="119" spans="1:705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</row>
    <row r="120" spans="1:705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</row>
    <row r="121" spans="1:705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</row>
    <row r="122" spans="1:705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</row>
    <row r="123" spans="1:705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</row>
    <row r="124" spans="1:705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</row>
    <row r="125" spans="1:705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</row>
    <row r="126" spans="1:705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</row>
    <row r="127" spans="1:705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</row>
    <row r="128" spans="1:705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</row>
    <row r="129" spans="1:705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</row>
    <row r="130" spans="1:705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</row>
    <row r="131" spans="1:705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</row>
    <row r="132" spans="1:705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</row>
    <row r="133" spans="1:705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</row>
    <row r="134" spans="1:705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</row>
    <row r="135" spans="1:705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</row>
    <row r="136" spans="1:705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</row>
    <row r="137" spans="1:705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</row>
    <row r="138" spans="1:705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</row>
    <row r="139" spans="1:705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</row>
    <row r="140" spans="1:705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</row>
    <row r="141" spans="1:705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</row>
    <row r="142" spans="1:705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</row>
    <row r="143" spans="1:705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</row>
    <row r="144" spans="1:705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</row>
    <row r="145" spans="1:705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</row>
    <row r="146" spans="1:705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</row>
    <row r="147" spans="1:705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</row>
    <row r="148" spans="1:705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</row>
    <row r="149" spans="1:705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</row>
    <row r="150" spans="1:705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</row>
    <row r="151" spans="1:705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</row>
    <row r="152" spans="1:705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</row>
    <row r="153" spans="1:705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</row>
    <row r="154" spans="1:705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  <c r="ZL154" s="1"/>
      <c r="ZM154" s="1"/>
      <c r="ZN154" s="1"/>
      <c r="ZO154" s="1"/>
      <c r="ZP154" s="1"/>
      <c r="ZQ154" s="1"/>
      <c r="ZR154" s="1"/>
      <c r="ZS154" s="1"/>
      <c r="ZT154" s="1"/>
      <c r="ZU154" s="1"/>
      <c r="ZV154" s="1"/>
      <c r="ZW154" s="1"/>
      <c r="ZX154" s="1"/>
      <c r="ZY154" s="1"/>
      <c r="ZZ154" s="1"/>
      <c r="AAA154" s="1"/>
      <c r="AAB154" s="1"/>
      <c r="AAC154" s="1"/>
    </row>
    <row r="155" spans="1:705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</row>
    <row r="156" spans="1:705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</row>
    <row r="157" spans="1:705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</row>
    <row r="158" spans="1:705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</row>
    <row r="159" spans="1:705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</row>
    <row r="160" spans="1:705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</row>
    <row r="161" spans="1:705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</row>
    <row r="162" spans="1:705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</row>
    <row r="163" spans="1:705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</row>
    <row r="164" spans="1:705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</row>
    <row r="165" spans="1:705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</row>
    <row r="166" spans="1:705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</row>
    <row r="167" spans="1:705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</row>
    <row r="168" spans="1:705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</row>
    <row r="169" spans="1:705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</row>
    <row r="170" spans="1:705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</row>
    <row r="171" spans="1:705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</row>
    <row r="172" spans="1:705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</row>
    <row r="173" spans="1:705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</row>
    <row r="174" spans="1:705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</row>
    <row r="175" spans="1:705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</row>
    <row r="176" spans="1:705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</row>
    <row r="177" spans="1:705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</row>
    <row r="178" spans="1:705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</row>
    <row r="179" spans="1:705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</row>
    <row r="180" spans="1:705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</row>
    <row r="181" spans="1:705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</row>
    <row r="182" spans="1:705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</row>
    <row r="183" spans="1:705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</row>
    <row r="184" spans="1:705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</row>
    <row r="185" spans="1:705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</row>
    <row r="186" spans="1:705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</row>
    <row r="187" spans="1:705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</row>
    <row r="188" spans="1:705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</row>
    <row r="189" spans="1:705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</row>
    <row r="190" spans="1:705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</row>
    <row r="191" spans="1:705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</row>
    <row r="192" spans="1:705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</row>
    <row r="193" spans="1:705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</row>
    <row r="194" spans="1:705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</row>
    <row r="195" spans="1:705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</row>
    <row r="196" spans="1:705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</row>
    <row r="197" spans="1:705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</row>
    <row r="198" spans="1:705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</row>
    <row r="199" spans="1:705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</row>
    <row r="200" spans="1:705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</row>
    <row r="201" spans="1:705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</row>
    <row r="202" spans="1:705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</row>
    <row r="203" spans="1:705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</row>
    <row r="204" spans="1:705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</row>
    <row r="205" spans="1:705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</row>
    <row r="206" spans="1:705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</row>
    <row r="207" spans="1:705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</row>
    <row r="208" spans="1:705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</row>
    <row r="209" spans="1:705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</row>
    <row r="210" spans="1:705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</row>
    <row r="211" spans="1:705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</row>
    <row r="212" spans="1:705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</row>
    <row r="213" spans="1:705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</row>
    <row r="214" spans="1:705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</row>
    <row r="215" spans="1:705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</row>
    <row r="216" spans="1:705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</row>
    <row r="217" spans="1:705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</row>
    <row r="218" spans="1:705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</row>
    <row r="219" spans="1:705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</row>
    <row r="220" spans="1:705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</row>
    <row r="221" spans="1:705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</row>
    <row r="222" spans="1:705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</row>
    <row r="223" spans="1:705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</row>
    <row r="224" spans="1:705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</row>
    <row r="225" spans="1:705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</row>
    <row r="226" spans="1:705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</row>
    <row r="227" spans="1:705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</row>
    <row r="228" spans="1:705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</row>
    <row r="229" spans="1:705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</row>
    <row r="230" spans="1:705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</row>
    <row r="231" spans="1:705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</row>
    <row r="232" spans="1:705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</row>
    <row r="233" spans="1:705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</row>
    <row r="234" spans="1:705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</row>
    <row r="235" spans="1:705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</row>
    <row r="236" spans="1:705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</row>
    <row r="237" spans="1:705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</row>
    <row r="238" spans="1:705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</row>
    <row r="239" spans="1:705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</row>
    <row r="240" spans="1:705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</row>
    <row r="241" spans="1:705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</row>
    <row r="242" spans="1:705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</row>
    <row r="243" spans="1:705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</row>
    <row r="244" spans="1:705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</row>
    <row r="245" spans="1:705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</row>
    <row r="246" spans="1:705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</row>
    <row r="247" spans="1:705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</row>
    <row r="248" spans="1:705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</row>
    <row r="249" spans="1:705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</row>
    <row r="250" spans="1:705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</row>
    <row r="251" spans="1:705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</row>
    <row r="252" spans="1:705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</row>
    <row r="253" spans="1:705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</row>
    <row r="254" spans="1:705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</row>
    <row r="255" spans="1:705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</row>
    <row r="256" spans="1:705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</row>
    <row r="257" spans="1:704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</row>
    <row r="258" spans="1:704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</row>
    <row r="259" spans="1:704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</row>
    <row r="260" spans="1:704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</row>
    <row r="261" spans="1:704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</row>
    <row r="262" spans="1:704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</row>
    <row r="263" spans="1:704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</row>
    <row r="264" spans="1:704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</row>
    <row r="265" spans="1:704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</row>
    <row r="266" spans="1:704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</row>
    <row r="267" spans="1:704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</row>
    <row r="268" spans="1:704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</row>
    <row r="269" spans="1:704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</row>
    <row r="270" spans="1:704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</row>
    <row r="271" spans="1:704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</row>
    <row r="272" spans="1:704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</row>
    <row r="273" spans="1:704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</row>
    <row r="274" spans="1:704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</row>
    <row r="275" spans="1:704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</row>
    <row r="276" spans="1:704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</row>
    <row r="277" spans="1:704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</row>
    <row r="278" spans="1:704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</row>
    <row r="279" spans="1:704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</row>
    <row r="280" spans="1:704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</row>
    <row r="281" spans="1:704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</row>
    <row r="282" spans="1:704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</row>
    <row r="283" spans="1:704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</row>
    <row r="284" spans="1:704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</row>
    <row r="285" spans="1:704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  <c r="ZL285" s="1"/>
      <c r="ZM285" s="1"/>
      <c r="ZN285" s="1"/>
      <c r="ZO285" s="1"/>
      <c r="ZP285" s="1"/>
      <c r="ZQ285" s="1"/>
      <c r="ZR285" s="1"/>
      <c r="ZS285" s="1"/>
      <c r="ZT285" s="1"/>
      <c r="ZU285" s="1"/>
      <c r="ZV285" s="1"/>
      <c r="ZW285" s="1"/>
      <c r="ZX285" s="1"/>
      <c r="ZY285" s="1"/>
      <c r="ZZ285" s="1"/>
      <c r="AAA285" s="1"/>
      <c r="AAB285" s="1"/>
    </row>
    <row r="286" spans="1:704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  <c r="ZL286" s="1"/>
      <c r="ZM286" s="1"/>
      <c r="ZN286" s="1"/>
      <c r="ZO286" s="1"/>
      <c r="ZP286" s="1"/>
      <c r="ZQ286" s="1"/>
      <c r="ZR286" s="1"/>
      <c r="ZS286" s="1"/>
      <c r="ZT286" s="1"/>
      <c r="ZU286" s="1"/>
      <c r="ZV286" s="1"/>
      <c r="ZW286" s="1"/>
      <c r="ZX286" s="1"/>
      <c r="ZY286" s="1"/>
      <c r="ZZ286" s="1"/>
      <c r="AAA286" s="1"/>
      <c r="AAB286" s="1"/>
    </row>
    <row r="287" spans="1:704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  <c r="ZL287" s="1"/>
      <c r="ZM287" s="1"/>
      <c r="ZN287" s="1"/>
      <c r="ZO287" s="1"/>
      <c r="ZP287" s="1"/>
      <c r="ZQ287" s="1"/>
      <c r="ZR287" s="1"/>
      <c r="ZS287" s="1"/>
      <c r="ZT287" s="1"/>
      <c r="ZU287" s="1"/>
      <c r="ZV287" s="1"/>
      <c r="ZW287" s="1"/>
      <c r="ZX287" s="1"/>
      <c r="ZY287" s="1"/>
      <c r="ZZ287" s="1"/>
      <c r="AAA287" s="1"/>
      <c r="AAB287" s="1"/>
    </row>
    <row r="288" spans="1:704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  <c r="ZL288" s="1"/>
      <c r="ZM288" s="1"/>
      <c r="ZN288" s="1"/>
      <c r="ZO288" s="1"/>
      <c r="ZP288" s="1"/>
      <c r="ZQ288" s="1"/>
      <c r="ZR288" s="1"/>
      <c r="ZS288" s="1"/>
      <c r="ZT288" s="1"/>
      <c r="ZU288" s="1"/>
      <c r="ZV288" s="1"/>
      <c r="ZW288" s="1"/>
      <c r="ZX288" s="1"/>
      <c r="ZY288" s="1"/>
      <c r="ZZ288" s="1"/>
      <c r="AAA288" s="1"/>
      <c r="AAB288" s="1"/>
    </row>
    <row r="289" spans="1:704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  <c r="ZL289" s="1"/>
      <c r="ZM289" s="1"/>
      <c r="ZN289" s="1"/>
      <c r="ZO289" s="1"/>
      <c r="ZP289" s="1"/>
      <c r="ZQ289" s="1"/>
      <c r="ZR289" s="1"/>
      <c r="ZS289" s="1"/>
      <c r="ZT289" s="1"/>
      <c r="ZU289" s="1"/>
      <c r="ZV289" s="1"/>
      <c r="ZW289" s="1"/>
      <c r="ZX289" s="1"/>
      <c r="ZY289" s="1"/>
      <c r="ZZ289" s="1"/>
      <c r="AAA289" s="1"/>
      <c r="AAB289" s="1"/>
    </row>
    <row r="290" spans="1:704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  <c r="ZL290" s="1"/>
      <c r="ZM290" s="1"/>
      <c r="ZN290" s="1"/>
      <c r="ZO290" s="1"/>
      <c r="ZP290" s="1"/>
      <c r="ZQ290" s="1"/>
      <c r="ZR290" s="1"/>
      <c r="ZS290" s="1"/>
      <c r="ZT290" s="1"/>
      <c r="ZU290" s="1"/>
      <c r="ZV290" s="1"/>
      <c r="ZW290" s="1"/>
      <c r="ZX290" s="1"/>
      <c r="ZY290" s="1"/>
      <c r="ZZ290" s="1"/>
      <c r="AAA290" s="1"/>
      <c r="AAB290" s="1"/>
    </row>
    <row r="291" spans="1:704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  <c r="ZL291" s="1"/>
      <c r="ZM291" s="1"/>
      <c r="ZN291" s="1"/>
      <c r="ZO291" s="1"/>
      <c r="ZP291" s="1"/>
      <c r="ZQ291" s="1"/>
      <c r="ZR291" s="1"/>
      <c r="ZS291" s="1"/>
      <c r="ZT291" s="1"/>
      <c r="ZU291" s="1"/>
      <c r="ZV291" s="1"/>
      <c r="ZW291" s="1"/>
      <c r="ZX291" s="1"/>
      <c r="ZY291" s="1"/>
      <c r="ZZ291" s="1"/>
      <c r="AAA291" s="1"/>
      <c r="AAB291" s="1"/>
    </row>
    <row r="292" spans="1:704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  <c r="ZL292" s="1"/>
      <c r="ZM292" s="1"/>
      <c r="ZN292" s="1"/>
      <c r="ZO292" s="1"/>
      <c r="ZP292" s="1"/>
      <c r="ZQ292" s="1"/>
      <c r="ZR292" s="1"/>
      <c r="ZS292" s="1"/>
      <c r="ZT292" s="1"/>
      <c r="ZU292" s="1"/>
      <c r="ZV292" s="1"/>
      <c r="ZW292" s="1"/>
      <c r="ZX292" s="1"/>
      <c r="ZY292" s="1"/>
      <c r="ZZ292" s="1"/>
      <c r="AAA292" s="1"/>
      <c r="AAB292" s="1"/>
    </row>
    <row r="293" spans="1:704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  <c r="ZL293" s="1"/>
      <c r="ZM293" s="1"/>
      <c r="ZN293" s="1"/>
      <c r="ZO293" s="1"/>
      <c r="ZP293" s="1"/>
      <c r="ZQ293" s="1"/>
      <c r="ZR293" s="1"/>
      <c r="ZS293" s="1"/>
      <c r="ZT293" s="1"/>
      <c r="ZU293" s="1"/>
      <c r="ZV293" s="1"/>
      <c r="ZW293" s="1"/>
      <c r="ZX293" s="1"/>
      <c r="ZY293" s="1"/>
      <c r="ZZ293" s="1"/>
      <c r="AAA293" s="1"/>
      <c r="AAB293" s="1"/>
    </row>
    <row r="294" spans="1:704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  <c r="ZL294" s="1"/>
      <c r="ZM294" s="1"/>
      <c r="ZN294" s="1"/>
      <c r="ZO294" s="1"/>
      <c r="ZP294" s="1"/>
      <c r="ZQ294" s="1"/>
      <c r="ZR294" s="1"/>
      <c r="ZS294" s="1"/>
      <c r="ZT294" s="1"/>
      <c r="ZU294" s="1"/>
      <c r="ZV294" s="1"/>
      <c r="ZW294" s="1"/>
      <c r="ZX294" s="1"/>
      <c r="ZY294" s="1"/>
      <c r="ZZ294" s="1"/>
      <c r="AAA294" s="1"/>
      <c r="AAB294" s="1"/>
    </row>
    <row r="295" spans="1:704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  <c r="ZL295" s="1"/>
      <c r="ZM295" s="1"/>
      <c r="ZN295" s="1"/>
      <c r="ZO295" s="1"/>
      <c r="ZP295" s="1"/>
      <c r="ZQ295" s="1"/>
      <c r="ZR295" s="1"/>
      <c r="ZS295" s="1"/>
      <c r="ZT295" s="1"/>
      <c r="ZU295" s="1"/>
      <c r="ZV295" s="1"/>
      <c r="ZW295" s="1"/>
      <c r="ZX295" s="1"/>
      <c r="ZY295" s="1"/>
      <c r="ZZ295" s="1"/>
      <c r="AAA295" s="1"/>
      <c r="AAB295" s="1"/>
    </row>
    <row r="296" spans="1:704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  <c r="ZL296" s="1"/>
      <c r="ZM296" s="1"/>
      <c r="ZN296" s="1"/>
      <c r="ZO296" s="1"/>
      <c r="ZP296" s="1"/>
      <c r="ZQ296" s="1"/>
      <c r="ZR296" s="1"/>
      <c r="ZS296" s="1"/>
      <c r="ZT296" s="1"/>
      <c r="ZU296" s="1"/>
      <c r="ZV296" s="1"/>
      <c r="ZW296" s="1"/>
      <c r="ZX296" s="1"/>
      <c r="ZY296" s="1"/>
      <c r="ZZ296" s="1"/>
      <c r="AAA296" s="1"/>
      <c r="AAB296" s="1"/>
    </row>
    <row r="297" spans="1:704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  <c r="ZL297" s="1"/>
      <c r="ZM297" s="1"/>
      <c r="ZN297" s="1"/>
      <c r="ZO297" s="1"/>
      <c r="ZP297" s="1"/>
      <c r="ZQ297" s="1"/>
      <c r="ZR297" s="1"/>
      <c r="ZS297" s="1"/>
      <c r="ZT297" s="1"/>
      <c r="ZU297" s="1"/>
      <c r="ZV297" s="1"/>
      <c r="ZW297" s="1"/>
      <c r="ZX297" s="1"/>
      <c r="ZY297" s="1"/>
      <c r="ZZ297" s="1"/>
      <c r="AAA297" s="1"/>
      <c r="AAB297" s="1"/>
    </row>
    <row r="298" spans="1:704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  <c r="ZL298" s="1"/>
      <c r="ZM298" s="1"/>
      <c r="ZN298" s="1"/>
      <c r="ZO298" s="1"/>
      <c r="ZP298" s="1"/>
      <c r="ZQ298" s="1"/>
      <c r="ZR298" s="1"/>
      <c r="ZS298" s="1"/>
      <c r="ZT298" s="1"/>
      <c r="ZU298" s="1"/>
      <c r="ZV298" s="1"/>
      <c r="ZW298" s="1"/>
      <c r="ZX298" s="1"/>
      <c r="ZY298" s="1"/>
      <c r="ZZ298" s="1"/>
      <c r="AAA298" s="1"/>
      <c r="AAB298" s="1"/>
    </row>
    <row r="299" spans="1:704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  <c r="ZL299" s="1"/>
      <c r="ZM299" s="1"/>
      <c r="ZN299" s="1"/>
      <c r="ZO299" s="1"/>
      <c r="ZP299" s="1"/>
      <c r="ZQ299" s="1"/>
      <c r="ZR299" s="1"/>
      <c r="ZS299" s="1"/>
      <c r="ZT299" s="1"/>
      <c r="ZU299" s="1"/>
      <c r="ZV299" s="1"/>
      <c r="ZW299" s="1"/>
      <c r="ZX299" s="1"/>
      <c r="ZY299" s="1"/>
      <c r="ZZ299" s="1"/>
      <c r="AAA299" s="1"/>
      <c r="AAB299" s="1"/>
    </row>
    <row r="300" spans="1:704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  <c r="ZL300" s="1"/>
      <c r="ZM300" s="1"/>
      <c r="ZN300" s="1"/>
      <c r="ZO300" s="1"/>
      <c r="ZP300" s="1"/>
      <c r="ZQ300" s="1"/>
      <c r="ZR300" s="1"/>
      <c r="ZS300" s="1"/>
      <c r="ZT300" s="1"/>
      <c r="ZU300" s="1"/>
      <c r="ZV300" s="1"/>
      <c r="ZW300" s="1"/>
      <c r="ZX300" s="1"/>
      <c r="ZY300" s="1"/>
      <c r="ZZ300" s="1"/>
      <c r="AAA300" s="1"/>
      <c r="AAB300" s="1"/>
    </row>
    <row r="301" spans="1:704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  <c r="ZL301" s="1"/>
      <c r="ZM301" s="1"/>
      <c r="ZN301" s="1"/>
      <c r="ZO301" s="1"/>
      <c r="ZP301" s="1"/>
      <c r="ZQ301" s="1"/>
      <c r="ZR301" s="1"/>
      <c r="ZS301" s="1"/>
      <c r="ZT301" s="1"/>
      <c r="ZU301" s="1"/>
      <c r="ZV301" s="1"/>
      <c r="ZW301" s="1"/>
      <c r="ZX301" s="1"/>
      <c r="ZY301" s="1"/>
      <c r="ZZ301" s="1"/>
      <c r="AAA301" s="1"/>
      <c r="AAB301" s="1"/>
    </row>
    <row r="302" spans="1:704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  <c r="ZL302" s="1"/>
      <c r="ZM302" s="1"/>
      <c r="ZN302" s="1"/>
      <c r="ZO302" s="1"/>
      <c r="ZP302" s="1"/>
      <c r="ZQ302" s="1"/>
      <c r="ZR302" s="1"/>
      <c r="ZS302" s="1"/>
      <c r="ZT302" s="1"/>
      <c r="ZU302" s="1"/>
      <c r="ZV302" s="1"/>
      <c r="ZW302" s="1"/>
      <c r="ZX302" s="1"/>
      <c r="ZY302" s="1"/>
      <c r="ZZ302" s="1"/>
      <c r="AAA302" s="1"/>
      <c r="AAB302" s="1"/>
    </row>
    <row r="303" spans="1:704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  <c r="ZL303" s="1"/>
      <c r="ZM303" s="1"/>
      <c r="ZN303" s="1"/>
      <c r="ZO303" s="1"/>
      <c r="ZP303" s="1"/>
      <c r="ZQ303" s="1"/>
      <c r="ZR303" s="1"/>
      <c r="ZS303" s="1"/>
      <c r="ZT303" s="1"/>
      <c r="ZU303" s="1"/>
      <c r="ZV303" s="1"/>
      <c r="ZW303" s="1"/>
      <c r="ZX303" s="1"/>
      <c r="ZY303" s="1"/>
      <c r="ZZ303" s="1"/>
      <c r="AAA303" s="1"/>
      <c r="AAB303" s="1"/>
    </row>
    <row r="304" spans="1:704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  <c r="ZL304" s="1"/>
      <c r="ZM304" s="1"/>
      <c r="ZN304" s="1"/>
      <c r="ZO304" s="1"/>
      <c r="ZP304" s="1"/>
      <c r="ZQ304" s="1"/>
      <c r="ZR304" s="1"/>
      <c r="ZS304" s="1"/>
      <c r="ZT304" s="1"/>
      <c r="ZU304" s="1"/>
      <c r="ZV304" s="1"/>
      <c r="ZW304" s="1"/>
      <c r="ZX304" s="1"/>
      <c r="ZY304" s="1"/>
      <c r="ZZ304" s="1"/>
      <c r="AAA304" s="1"/>
      <c r="AAB304" s="1"/>
    </row>
    <row r="305" spans="1:704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  <c r="ZL305" s="1"/>
      <c r="ZM305" s="1"/>
      <c r="ZN305" s="1"/>
      <c r="ZO305" s="1"/>
      <c r="ZP305" s="1"/>
      <c r="ZQ305" s="1"/>
      <c r="ZR305" s="1"/>
      <c r="ZS305" s="1"/>
      <c r="ZT305" s="1"/>
      <c r="ZU305" s="1"/>
      <c r="ZV305" s="1"/>
      <c r="ZW305" s="1"/>
      <c r="ZX305" s="1"/>
      <c r="ZY305" s="1"/>
      <c r="ZZ305" s="1"/>
      <c r="AAA305" s="1"/>
      <c r="AAB305" s="1"/>
    </row>
    <row r="306" spans="1:704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</row>
  </sheetData>
  <sheetProtection algorithmName="SHA-512" hashValue="ijEOrvLTUtst1Kd3JrLboWtdMJsZCZ+v2Voj+7jGBmjK553GLh3j4lhPeIVl2dtd09+R5OfjCd6vQHvLXNoVLw==" saltValue="31OUPzWqylg++wRyvZSdRg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F36E5-BB6B-4F42-9851-26DA54F3B309}">
  <sheetPr codeName="Blad2"/>
  <dimension ref="A1:BQ80"/>
  <sheetViews>
    <sheetView showGridLines="0" showRowColHeaders="0" zoomScale="70" zoomScaleNormal="70" workbookViewId="0">
      <selection activeCell="U6" sqref="U6"/>
    </sheetView>
  </sheetViews>
  <sheetFormatPr defaultRowHeight="14.5" x14ac:dyDescent="0.35"/>
  <cols>
    <col min="1" max="1" width="4" customWidth="1"/>
    <col min="2" max="2" width="3.81640625" customWidth="1"/>
    <col min="3" max="3" width="7.54296875" customWidth="1"/>
    <col min="4" max="4" width="12.54296875" customWidth="1"/>
    <col min="5" max="5" width="10.6328125" customWidth="1"/>
    <col min="6" max="6" width="17.453125" customWidth="1"/>
    <col min="7" max="7" width="2.81640625" customWidth="1"/>
    <col min="8" max="8" width="17.6328125" customWidth="1"/>
    <col min="9" max="9" width="8.81640625" customWidth="1"/>
    <col min="10" max="11" width="3.81640625" customWidth="1"/>
    <col min="12" max="12" width="7.54296875" customWidth="1"/>
    <col min="13" max="13" width="16.54296875" customWidth="1"/>
    <col min="14" max="14" width="16.90625" customWidth="1"/>
    <col min="15" max="15" width="12" customWidth="1"/>
    <col min="16" max="16" width="2.81640625" customWidth="1"/>
    <col min="17" max="17" width="17.6328125" customWidth="1"/>
  </cols>
  <sheetData>
    <row r="1" spans="1:69" x14ac:dyDescent="0.35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</row>
    <row r="2" spans="1:69" s="58" customFormat="1" ht="24" customHeight="1" thickBot="1" x14ac:dyDescent="0.4">
      <c r="A2" s="55"/>
      <c r="B2" s="56" t="s">
        <v>52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</row>
    <row r="3" spans="1:69" s="58" customFormat="1" ht="24" customHeight="1" thickBot="1" x14ac:dyDescent="0.4">
      <c r="A3" s="55"/>
      <c r="B3" s="59" t="s">
        <v>85</v>
      </c>
      <c r="C3" s="59" t="s">
        <v>86</v>
      </c>
      <c r="D3" s="59" t="s">
        <v>46</v>
      </c>
      <c r="E3" s="59" t="s">
        <v>87</v>
      </c>
      <c r="F3" s="59" t="s">
        <v>41</v>
      </c>
      <c r="G3" s="60" t="s">
        <v>15</v>
      </c>
      <c r="H3" s="59" t="s">
        <v>40</v>
      </c>
      <c r="I3" s="61" t="s">
        <v>53</v>
      </c>
      <c r="J3" s="57"/>
      <c r="K3" s="57"/>
      <c r="L3" s="57"/>
      <c r="M3" s="61" t="s">
        <v>88</v>
      </c>
      <c r="N3" s="61" t="s">
        <v>89</v>
      </c>
      <c r="O3" s="62" t="s">
        <v>90</v>
      </c>
      <c r="P3" s="63"/>
      <c r="Q3" s="61" t="s">
        <v>91</v>
      </c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</row>
    <row r="4" spans="1:69" s="58" customFormat="1" ht="24" customHeight="1" x14ac:dyDescent="0.35">
      <c r="A4" s="55"/>
      <c r="B4" s="64">
        <v>1</v>
      </c>
      <c r="C4" s="65" t="s">
        <v>92</v>
      </c>
      <c r="D4" s="66">
        <v>44885</v>
      </c>
      <c r="E4" s="65" t="s">
        <v>93</v>
      </c>
      <c r="F4" s="67" t="s">
        <v>94</v>
      </c>
      <c r="G4" s="65"/>
      <c r="H4" s="67" t="s">
        <v>95</v>
      </c>
      <c r="I4" s="65" t="s">
        <v>54</v>
      </c>
      <c r="J4" s="57"/>
      <c r="K4" s="57"/>
      <c r="L4" s="57"/>
      <c r="M4" s="68" t="s">
        <v>96</v>
      </c>
      <c r="N4" s="69" t="s">
        <v>30</v>
      </c>
      <c r="O4" s="68" t="s">
        <v>97</v>
      </c>
      <c r="P4" s="70"/>
      <c r="Q4" s="70" t="s">
        <v>27</v>
      </c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</row>
    <row r="5" spans="1:69" s="58" customFormat="1" ht="24" customHeight="1" x14ac:dyDescent="0.35">
      <c r="A5" s="55"/>
      <c r="B5" s="71">
        <v>3</v>
      </c>
      <c r="C5" s="72" t="s">
        <v>98</v>
      </c>
      <c r="D5" s="73">
        <v>44886</v>
      </c>
      <c r="E5" s="72" t="s">
        <v>99</v>
      </c>
      <c r="F5" s="74" t="s">
        <v>100</v>
      </c>
      <c r="G5" s="72"/>
      <c r="H5" s="74" t="s">
        <v>101</v>
      </c>
      <c r="I5" s="72" t="s">
        <v>55</v>
      </c>
      <c r="J5" s="57"/>
      <c r="K5" s="57"/>
      <c r="L5" s="57"/>
      <c r="M5" s="75" t="s">
        <v>102</v>
      </c>
      <c r="N5" s="76" t="s">
        <v>103</v>
      </c>
      <c r="O5" s="75" t="s">
        <v>104</v>
      </c>
      <c r="P5" s="77"/>
      <c r="Q5" s="77" t="s">
        <v>105</v>
      </c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</row>
    <row r="6" spans="1:69" s="58" customFormat="1" ht="24" customHeight="1" x14ac:dyDescent="0.35">
      <c r="A6" s="55"/>
      <c r="B6" s="71">
        <v>2</v>
      </c>
      <c r="C6" s="72" t="s">
        <v>98</v>
      </c>
      <c r="D6" s="73">
        <v>44886</v>
      </c>
      <c r="E6" s="72" t="s">
        <v>93</v>
      </c>
      <c r="F6" s="74" t="s">
        <v>106</v>
      </c>
      <c r="G6" s="72"/>
      <c r="H6" s="74" t="s">
        <v>107</v>
      </c>
      <c r="I6" s="72" t="s">
        <v>54</v>
      </c>
      <c r="J6" s="57"/>
      <c r="K6" s="57"/>
      <c r="L6" s="57"/>
      <c r="M6" s="75" t="s">
        <v>108</v>
      </c>
      <c r="N6" s="76" t="s">
        <v>109</v>
      </c>
      <c r="O6" s="75" t="s">
        <v>110</v>
      </c>
      <c r="P6" s="77"/>
      <c r="Q6" s="77" t="s">
        <v>35</v>
      </c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</row>
    <row r="7" spans="1:69" s="58" customFormat="1" ht="24" customHeight="1" thickBot="1" x14ac:dyDescent="0.4">
      <c r="A7" s="55"/>
      <c r="B7" s="71">
        <v>4</v>
      </c>
      <c r="C7" s="72" t="s">
        <v>98</v>
      </c>
      <c r="D7" s="73">
        <v>44886</v>
      </c>
      <c r="E7" s="72" t="s">
        <v>111</v>
      </c>
      <c r="F7" s="74" t="s">
        <v>112</v>
      </c>
      <c r="G7" s="72"/>
      <c r="H7" s="74" t="s">
        <v>113</v>
      </c>
      <c r="I7" s="72" t="s">
        <v>55</v>
      </c>
      <c r="J7" s="57"/>
      <c r="K7" s="57"/>
      <c r="L7" s="57"/>
      <c r="M7" s="78" t="s">
        <v>17</v>
      </c>
      <c r="N7" s="79" t="s">
        <v>34</v>
      </c>
      <c r="O7" s="78" t="s">
        <v>28</v>
      </c>
      <c r="P7" s="80"/>
      <c r="Q7" s="80" t="s">
        <v>114</v>
      </c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</row>
    <row r="8" spans="1:69" s="58" customFormat="1" ht="24" customHeight="1" thickBot="1" x14ac:dyDescent="0.4">
      <c r="A8" s="55"/>
      <c r="B8" s="71">
        <v>8</v>
      </c>
      <c r="C8" s="72" t="s">
        <v>115</v>
      </c>
      <c r="D8" s="73">
        <v>44887</v>
      </c>
      <c r="E8" s="72" t="s">
        <v>116</v>
      </c>
      <c r="F8" s="74" t="s">
        <v>117</v>
      </c>
      <c r="G8" s="72"/>
      <c r="H8" s="74" t="s">
        <v>118</v>
      </c>
      <c r="I8" s="72" t="s">
        <v>57</v>
      </c>
      <c r="J8" s="57"/>
      <c r="K8" s="57"/>
      <c r="L8" s="57"/>
      <c r="M8" s="57"/>
      <c r="N8" s="57"/>
      <c r="O8" s="57"/>
      <c r="P8" s="57"/>
      <c r="Q8" s="57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</row>
    <row r="9" spans="1:69" s="58" customFormat="1" ht="24" customHeight="1" thickBot="1" x14ac:dyDescent="0.4">
      <c r="A9" s="55"/>
      <c r="B9" s="71">
        <v>6</v>
      </c>
      <c r="C9" s="72" t="s">
        <v>115</v>
      </c>
      <c r="D9" s="73">
        <v>44887</v>
      </c>
      <c r="E9" s="72" t="s">
        <v>99</v>
      </c>
      <c r="F9" s="74" t="s">
        <v>119</v>
      </c>
      <c r="G9" s="72"/>
      <c r="H9" s="74" t="s">
        <v>120</v>
      </c>
      <c r="I9" s="72" t="s">
        <v>56</v>
      </c>
      <c r="J9" s="57"/>
      <c r="K9" s="57"/>
      <c r="L9" s="57"/>
      <c r="M9" s="61" t="s">
        <v>121</v>
      </c>
      <c r="N9" s="61" t="s">
        <v>122</v>
      </c>
      <c r="O9" s="62" t="s">
        <v>123</v>
      </c>
      <c r="P9" s="63"/>
      <c r="Q9" s="61" t="s">
        <v>124</v>
      </c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</row>
    <row r="10" spans="1:69" s="58" customFormat="1" ht="24" customHeight="1" x14ac:dyDescent="0.35">
      <c r="A10" s="55"/>
      <c r="B10" s="71">
        <v>7</v>
      </c>
      <c r="C10" s="72" t="s">
        <v>115</v>
      </c>
      <c r="D10" s="73">
        <v>44887</v>
      </c>
      <c r="E10" s="72" t="s">
        <v>93</v>
      </c>
      <c r="F10" s="74" t="s">
        <v>125</v>
      </c>
      <c r="G10" s="72"/>
      <c r="H10" s="74" t="s">
        <v>126</v>
      </c>
      <c r="I10" s="72" t="s">
        <v>57</v>
      </c>
      <c r="J10" s="57"/>
      <c r="K10" s="57"/>
      <c r="L10" s="57"/>
      <c r="M10" s="68" t="s">
        <v>24</v>
      </c>
      <c r="N10" s="69" t="s">
        <v>19</v>
      </c>
      <c r="O10" s="68" t="s">
        <v>127</v>
      </c>
      <c r="P10" s="70"/>
      <c r="Q10" s="70" t="s">
        <v>29</v>
      </c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</row>
    <row r="11" spans="1:69" s="58" customFormat="1" ht="24" customHeight="1" x14ac:dyDescent="0.35">
      <c r="A11" s="55"/>
      <c r="B11" s="71">
        <v>5</v>
      </c>
      <c r="C11" s="72" t="s">
        <v>115</v>
      </c>
      <c r="D11" s="73">
        <v>44887</v>
      </c>
      <c r="E11" s="72" t="s">
        <v>111</v>
      </c>
      <c r="F11" s="74" t="s">
        <v>128</v>
      </c>
      <c r="G11" s="72"/>
      <c r="H11" s="74" t="s">
        <v>129</v>
      </c>
      <c r="I11" s="72" t="s">
        <v>56</v>
      </c>
      <c r="J11" s="57"/>
      <c r="K11" s="57"/>
      <c r="L11" s="57"/>
      <c r="M11" s="75" t="s">
        <v>130</v>
      </c>
      <c r="N11" s="76" t="s">
        <v>131</v>
      </c>
      <c r="O11" s="75" t="s">
        <v>132</v>
      </c>
      <c r="P11" s="77"/>
      <c r="Q11" s="77" t="s">
        <v>133</v>
      </c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</row>
    <row r="12" spans="1:69" s="58" customFormat="1" ht="24" customHeight="1" x14ac:dyDescent="0.35">
      <c r="A12" s="55"/>
      <c r="B12" s="71">
        <v>12</v>
      </c>
      <c r="C12" s="72" t="s">
        <v>134</v>
      </c>
      <c r="D12" s="73">
        <v>44888</v>
      </c>
      <c r="E12" s="72" t="s">
        <v>116</v>
      </c>
      <c r="F12" s="74" t="s">
        <v>135</v>
      </c>
      <c r="G12" s="72"/>
      <c r="H12" s="74" t="s">
        <v>136</v>
      </c>
      <c r="I12" s="72" t="s">
        <v>59</v>
      </c>
      <c r="J12" s="57"/>
      <c r="K12" s="57"/>
      <c r="L12" s="57"/>
      <c r="M12" s="75" t="s">
        <v>21</v>
      </c>
      <c r="N12" s="76" t="s">
        <v>137</v>
      </c>
      <c r="O12" s="75" t="s">
        <v>22</v>
      </c>
      <c r="P12" s="77"/>
      <c r="Q12" s="77" t="s">
        <v>138</v>
      </c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</row>
    <row r="13" spans="1:69" s="58" customFormat="1" ht="24" customHeight="1" thickBot="1" x14ac:dyDescent="0.4">
      <c r="A13" s="55"/>
      <c r="B13" s="71">
        <v>11</v>
      </c>
      <c r="C13" s="72" t="s">
        <v>134</v>
      </c>
      <c r="D13" s="73">
        <v>44888</v>
      </c>
      <c r="E13" s="72" t="s">
        <v>99</v>
      </c>
      <c r="F13" s="74" t="s">
        <v>139</v>
      </c>
      <c r="G13" s="72"/>
      <c r="H13" s="74" t="s">
        <v>140</v>
      </c>
      <c r="I13" s="72" t="s">
        <v>58</v>
      </c>
      <c r="J13" s="57"/>
      <c r="K13" s="57"/>
      <c r="L13" s="57"/>
      <c r="M13" s="78" t="s">
        <v>141</v>
      </c>
      <c r="N13" s="79" t="s">
        <v>16</v>
      </c>
      <c r="O13" s="78" t="s">
        <v>142</v>
      </c>
      <c r="P13" s="80"/>
      <c r="Q13" s="80" t="s">
        <v>143</v>
      </c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</row>
    <row r="14" spans="1:69" s="58" customFormat="1" ht="24" customHeight="1" x14ac:dyDescent="0.35">
      <c r="A14" s="55"/>
      <c r="B14" s="71">
        <v>10</v>
      </c>
      <c r="C14" s="72" t="s">
        <v>134</v>
      </c>
      <c r="D14" s="73">
        <v>44888</v>
      </c>
      <c r="E14" s="72" t="s">
        <v>93</v>
      </c>
      <c r="F14" s="74" t="s">
        <v>144</v>
      </c>
      <c r="G14" s="72"/>
      <c r="H14" s="74" t="s">
        <v>145</v>
      </c>
      <c r="I14" s="72" t="s">
        <v>58</v>
      </c>
      <c r="J14" s="57"/>
      <c r="K14" s="57"/>
      <c r="L14" s="57"/>
      <c r="M14" s="57"/>
      <c r="N14" s="57"/>
      <c r="O14" s="57"/>
      <c r="P14" s="57"/>
      <c r="Q14" s="57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</row>
    <row r="15" spans="1:69" s="58" customFormat="1" ht="24" customHeight="1" thickBot="1" x14ac:dyDescent="0.4">
      <c r="A15" s="55"/>
      <c r="B15" s="71">
        <v>9</v>
      </c>
      <c r="C15" s="72" t="s">
        <v>134</v>
      </c>
      <c r="D15" s="73">
        <v>44888</v>
      </c>
      <c r="E15" s="72" t="s">
        <v>111</v>
      </c>
      <c r="F15" s="74" t="s">
        <v>146</v>
      </c>
      <c r="G15" s="72"/>
      <c r="H15" s="74" t="s">
        <v>147</v>
      </c>
      <c r="I15" s="72" t="s">
        <v>59</v>
      </c>
      <c r="J15" s="57"/>
      <c r="K15" s="56" t="s">
        <v>148</v>
      </c>
      <c r="L15" s="81"/>
      <c r="M15" s="57"/>
      <c r="N15" s="57"/>
      <c r="O15" s="57"/>
      <c r="P15" s="57"/>
      <c r="Q15" s="57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</row>
    <row r="16" spans="1:69" s="58" customFormat="1" ht="24" customHeight="1" thickBot="1" x14ac:dyDescent="0.4">
      <c r="A16" s="55"/>
      <c r="B16" s="71">
        <v>13</v>
      </c>
      <c r="C16" s="72" t="s">
        <v>149</v>
      </c>
      <c r="D16" s="73">
        <v>44889</v>
      </c>
      <c r="E16" s="72" t="s">
        <v>116</v>
      </c>
      <c r="F16" s="74" t="s">
        <v>150</v>
      </c>
      <c r="G16" s="72"/>
      <c r="H16" s="74" t="s">
        <v>151</v>
      </c>
      <c r="I16" s="72" t="s">
        <v>152</v>
      </c>
      <c r="J16" s="57"/>
      <c r="K16" s="62" t="s">
        <v>85</v>
      </c>
      <c r="L16" s="62" t="s">
        <v>86</v>
      </c>
      <c r="M16" s="62" t="s">
        <v>46</v>
      </c>
      <c r="N16" s="62" t="s">
        <v>87</v>
      </c>
      <c r="O16" s="62" t="s">
        <v>41</v>
      </c>
      <c r="P16" s="82" t="s">
        <v>15</v>
      </c>
      <c r="Q16" s="61" t="s">
        <v>40</v>
      </c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</row>
    <row r="17" spans="1:69" s="58" customFormat="1" ht="24" customHeight="1" x14ac:dyDescent="0.35">
      <c r="A17" s="55"/>
      <c r="B17" s="71">
        <v>14</v>
      </c>
      <c r="C17" s="72" t="s">
        <v>149</v>
      </c>
      <c r="D17" s="73">
        <v>44889</v>
      </c>
      <c r="E17" s="72" t="s">
        <v>99</v>
      </c>
      <c r="F17" s="74" t="s">
        <v>153</v>
      </c>
      <c r="G17" s="72"/>
      <c r="H17" s="74" t="s">
        <v>154</v>
      </c>
      <c r="I17" s="72" t="s">
        <v>155</v>
      </c>
      <c r="J17" s="57"/>
      <c r="K17" s="83">
        <v>49</v>
      </c>
      <c r="L17" s="84" t="s">
        <v>156</v>
      </c>
      <c r="M17" s="85">
        <v>44898</v>
      </c>
      <c r="N17" s="86">
        <v>0.66666666666666663</v>
      </c>
      <c r="O17" s="87" t="s">
        <v>63</v>
      </c>
      <c r="P17" s="88"/>
      <c r="Q17" s="89" t="s">
        <v>62</v>
      </c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</row>
    <row r="18" spans="1:69" s="58" customFormat="1" ht="24" customHeight="1" x14ac:dyDescent="0.35">
      <c r="A18" s="55"/>
      <c r="B18" s="71">
        <v>15</v>
      </c>
      <c r="C18" s="72" t="s">
        <v>149</v>
      </c>
      <c r="D18" s="73">
        <v>44889</v>
      </c>
      <c r="E18" s="72" t="s">
        <v>93</v>
      </c>
      <c r="F18" s="74" t="s">
        <v>157</v>
      </c>
      <c r="G18" s="72"/>
      <c r="H18" s="74" t="s">
        <v>158</v>
      </c>
      <c r="I18" s="72" t="s">
        <v>155</v>
      </c>
      <c r="J18" s="57"/>
      <c r="K18" s="90">
        <v>50</v>
      </c>
      <c r="L18" s="91" t="s">
        <v>156</v>
      </c>
      <c r="M18" s="92">
        <v>44898</v>
      </c>
      <c r="N18" s="93">
        <v>0.83333333333333337</v>
      </c>
      <c r="O18" s="94" t="s">
        <v>65</v>
      </c>
      <c r="P18" s="95"/>
      <c r="Q18" s="96" t="s">
        <v>67</v>
      </c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</row>
    <row r="19" spans="1:69" s="58" customFormat="1" ht="24" customHeight="1" x14ac:dyDescent="0.35">
      <c r="A19" s="55"/>
      <c r="B19" s="71">
        <v>16</v>
      </c>
      <c r="C19" s="72" t="s">
        <v>149</v>
      </c>
      <c r="D19" s="73">
        <v>44889</v>
      </c>
      <c r="E19" s="72" t="s">
        <v>111</v>
      </c>
      <c r="F19" s="74" t="s">
        <v>159</v>
      </c>
      <c r="G19" s="72"/>
      <c r="H19" s="74" t="s">
        <v>160</v>
      </c>
      <c r="I19" s="72" t="s">
        <v>152</v>
      </c>
      <c r="J19" s="57"/>
      <c r="K19" s="90">
        <v>52</v>
      </c>
      <c r="L19" s="91" t="s">
        <v>92</v>
      </c>
      <c r="M19" s="92">
        <v>44899</v>
      </c>
      <c r="N19" s="93">
        <v>0.66666666666666663</v>
      </c>
      <c r="O19" s="94" t="s">
        <v>70</v>
      </c>
      <c r="P19" s="95"/>
      <c r="Q19" s="96" t="s">
        <v>64</v>
      </c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</row>
    <row r="20" spans="1:69" s="58" customFormat="1" ht="24" customHeight="1" x14ac:dyDescent="0.35">
      <c r="A20" s="55"/>
      <c r="B20" s="71">
        <v>17</v>
      </c>
      <c r="C20" s="72" t="s">
        <v>161</v>
      </c>
      <c r="D20" s="73">
        <v>44890</v>
      </c>
      <c r="E20" s="72" t="s">
        <v>116</v>
      </c>
      <c r="F20" s="74" t="s">
        <v>113</v>
      </c>
      <c r="G20" s="72"/>
      <c r="H20" s="74" t="s">
        <v>101</v>
      </c>
      <c r="I20" s="72" t="s">
        <v>55</v>
      </c>
      <c r="J20" s="57"/>
      <c r="K20" s="90">
        <v>51</v>
      </c>
      <c r="L20" s="91" t="s">
        <v>92</v>
      </c>
      <c r="M20" s="92">
        <v>44899</v>
      </c>
      <c r="N20" s="93">
        <v>0.83333333333333337</v>
      </c>
      <c r="O20" s="94" t="s">
        <v>66</v>
      </c>
      <c r="P20" s="95"/>
      <c r="Q20" s="96" t="s">
        <v>61</v>
      </c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</row>
    <row r="21" spans="1:69" s="58" customFormat="1" ht="24" customHeight="1" x14ac:dyDescent="0.35">
      <c r="A21" s="55"/>
      <c r="B21" s="71">
        <v>18</v>
      </c>
      <c r="C21" s="72" t="s">
        <v>161</v>
      </c>
      <c r="D21" s="73">
        <v>44890</v>
      </c>
      <c r="E21" s="72" t="s">
        <v>99</v>
      </c>
      <c r="F21" s="74" t="s">
        <v>94</v>
      </c>
      <c r="G21" s="72"/>
      <c r="H21" s="74" t="s">
        <v>106</v>
      </c>
      <c r="I21" s="72" t="s">
        <v>54</v>
      </c>
      <c r="J21" s="57"/>
      <c r="K21" s="90">
        <v>53</v>
      </c>
      <c r="L21" s="91" t="s">
        <v>98</v>
      </c>
      <c r="M21" s="92">
        <v>44900</v>
      </c>
      <c r="N21" s="93">
        <v>0.66666666666666663</v>
      </c>
      <c r="O21" s="94" t="s">
        <v>72</v>
      </c>
      <c r="P21" s="95"/>
      <c r="Q21" s="96" t="s">
        <v>71</v>
      </c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</row>
    <row r="22" spans="1:69" s="58" customFormat="1" ht="24" customHeight="1" x14ac:dyDescent="0.35">
      <c r="A22" s="55"/>
      <c r="B22" s="71">
        <v>19</v>
      </c>
      <c r="C22" s="72" t="s">
        <v>161</v>
      </c>
      <c r="D22" s="73">
        <v>44890</v>
      </c>
      <c r="E22" s="72" t="s">
        <v>93</v>
      </c>
      <c r="F22" s="74" t="s">
        <v>107</v>
      </c>
      <c r="G22" s="72"/>
      <c r="H22" s="74" t="s">
        <v>95</v>
      </c>
      <c r="I22" s="72" t="s">
        <v>54</v>
      </c>
      <c r="J22" s="57"/>
      <c r="K22" s="90">
        <v>54</v>
      </c>
      <c r="L22" s="91" t="s">
        <v>98</v>
      </c>
      <c r="M22" s="92">
        <v>44900</v>
      </c>
      <c r="N22" s="93">
        <v>0.83333333333333337</v>
      </c>
      <c r="O22" s="94" t="s">
        <v>162</v>
      </c>
      <c r="P22" s="95"/>
      <c r="Q22" s="96" t="s">
        <v>163</v>
      </c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</row>
    <row r="23" spans="1:69" s="58" customFormat="1" ht="24" customHeight="1" x14ac:dyDescent="0.35">
      <c r="A23" s="55"/>
      <c r="B23" s="71">
        <v>20</v>
      </c>
      <c r="C23" s="72" t="s">
        <v>161</v>
      </c>
      <c r="D23" s="73">
        <v>44890</v>
      </c>
      <c r="E23" s="72" t="s">
        <v>111</v>
      </c>
      <c r="F23" s="74" t="s">
        <v>100</v>
      </c>
      <c r="G23" s="72"/>
      <c r="H23" s="74" t="s">
        <v>112</v>
      </c>
      <c r="I23" s="72" t="s">
        <v>55</v>
      </c>
      <c r="J23" s="57"/>
      <c r="K23" s="90">
        <v>55</v>
      </c>
      <c r="L23" s="91" t="s">
        <v>115</v>
      </c>
      <c r="M23" s="92">
        <v>44901</v>
      </c>
      <c r="N23" s="93">
        <v>0.66666666666666663</v>
      </c>
      <c r="O23" s="94" t="s">
        <v>69</v>
      </c>
      <c r="P23" s="95"/>
      <c r="Q23" s="96" t="s">
        <v>68</v>
      </c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</row>
    <row r="24" spans="1:69" s="58" customFormat="1" ht="24" customHeight="1" thickBot="1" x14ac:dyDescent="0.4">
      <c r="A24" s="55"/>
      <c r="B24" s="71">
        <v>21</v>
      </c>
      <c r="C24" s="72" t="s">
        <v>156</v>
      </c>
      <c r="D24" s="73">
        <v>44891</v>
      </c>
      <c r="E24" s="72" t="s">
        <v>116</v>
      </c>
      <c r="F24" s="74" t="s">
        <v>120</v>
      </c>
      <c r="G24" s="72"/>
      <c r="H24" s="74" t="s">
        <v>129</v>
      </c>
      <c r="I24" s="72" t="s">
        <v>56</v>
      </c>
      <c r="J24" s="57"/>
      <c r="K24" s="97">
        <v>56</v>
      </c>
      <c r="L24" s="98" t="s">
        <v>115</v>
      </c>
      <c r="M24" s="99">
        <v>44901</v>
      </c>
      <c r="N24" s="100">
        <v>0.83333333333333337</v>
      </c>
      <c r="O24" s="101" t="s">
        <v>164</v>
      </c>
      <c r="P24" s="102"/>
      <c r="Q24" s="103" t="s">
        <v>165</v>
      </c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</row>
    <row r="25" spans="1:69" s="58" customFormat="1" ht="24" customHeight="1" x14ac:dyDescent="0.35">
      <c r="A25" s="55"/>
      <c r="B25" s="71">
        <v>22</v>
      </c>
      <c r="C25" s="72" t="s">
        <v>156</v>
      </c>
      <c r="D25" s="73">
        <v>44891</v>
      </c>
      <c r="E25" s="72" t="s">
        <v>99</v>
      </c>
      <c r="F25" s="74" t="s">
        <v>126</v>
      </c>
      <c r="G25" s="72"/>
      <c r="H25" s="74" t="s">
        <v>118</v>
      </c>
      <c r="I25" s="72" t="s">
        <v>57</v>
      </c>
      <c r="J25" s="57"/>
      <c r="K25" s="57"/>
      <c r="L25" s="57"/>
      <c r="M25" s="57"/>
      <c r="N25" s="57"/>
      <c r="O25" s="57"/>
      <c r="P25" s="57"/>
      <c r="Q25" s="57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</row>
    <row r="26" spans="1:69" s="58" customFormat="1" ht="24" customHeight="1" thickBot="1" x14ac:dyDescent="0.4">
      <c r="A26" s="55"/>
      <c r="B26" s="71">
        <v>23</v>
      </c>
      <c r="C26" s="72" t="s">
        <v>156</v>
      </c>
      <c r="D26" s="73">
        <v>44891</v>
      </c>
      <c r="E26" s="72" t="s">
        <v>93</v>
      </c>
      <c r="F26" s="74" t="s">
        <v>128</v>
      </c>
      <c r="G26" s="72"/>
      <c r="H26" s="74" t="s">
        <v>119</v>
      </c>
      <c r="I26" s="72" t="s">
        <v>56</v>
      </c>
      <c r="J26" s="57"/>
      <c r="K26" s="56" t="s">
        <v>73</v>
      </c>
      <c r="L26" s="81"/>
      <c r="M26" s="57"/>
      <c r="N26" s="57"/>
      <c r="O26" s="57"/>
      <c r="P26" s="57"/>
      <c r="Q26" s="57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69" s="58" customFormat="1" ht="24" customHeight="1" thickBot="1" x14ac:dyDescent="0.4">
      <c r="A27" s="55"/>
      <c r="B27" s="71">
        <v>24</v>
      </c>
      <c r="C27" s="72" t="s">
        <v>156</v>
      </c>
      <c r="D27" s="73">
        <v>44891</v>
      </c>
      <c r="E27" s="72" t="s">
        <v>111</v>
      </c>
      <c r="F27" s="74" t="s">
        <v>117</v>
      </c>
      <c r="G27" s="72"/>
      <c r="H27" s="74" t="s">
        <v>125</v>
      </c>
      <c r="I27" s="72" t="s">
        <v>57</v>
      </c>
      <c r="J27" s="57"/>
      <c r="K27" s="62" t="s">
        <v>85</v>
      </c>
      <c r="L27" s="62" t="s">
        <v>86</v>
      </c>
      <c r="M27" s="62" t="s">
        <v>46</v>
      </c>
      <c r="N27" s="62" t="s">
        <v>87</v>
      </c>
      <c r="O27" s="62" t="s">
        <v>41</v>
      </c>
      <c r="P27" s="82" t="s">
        <v>15</v>
      </c>
      <c r="Q27" s="61" t="s">
        <v>40</v>
      </c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</row>
    <row r="28" spans="1:69" s="58" customFormat="1" ht="24" customHeight="1" x14ac:dyDescent="0.35">
      <c r="A28" s="55"/>
      <c r="B28" s="71">
        <v>25</v>
      </c>
      <c r="C28" s="72" t="s">
        <v>92</v>
      </c>
      <c r="D28" s="73">
        <v>44892</v>
      </c>
      <c r="E28" s="72" t="s">
        <v>116</v>
      </c>
      <c r="F28" s="74" t="s">
        <v>140</v>
      </c>
      <c r="G28" s="72"/>
      <c r="H28" s="74" t="s">
        <v>145</v>
      </c>
      <c r="I28" s="72" t="s">
        <v>58</v>
      </c>
      <c r="J28" s="57"/>
      <c r="K28" s="83">
        <v>58</v>
      </c>
      <c r="L28" s="84" t="s">
        <v>161</v>
      </c>
      <c r="M28" s="85">
        <v>44904</v>
      </c>
      <c r="N28" s="86">
        <v>0.66666666666666663</v>
      </c>
      <c r="O28" s="87" t="s">
        <v>166</v>
      </c>
      <c r="P28" s="88"/>
      <c r="Q28" s="89" t="s">
        <v>167</v>
      </c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</row>
    <row r="29" spans="1:69" s="58" customFormat="1" ht="24" customHeight="1" x14ac:dyDescent="0.35">
      <c r="A29" s="55"/>
      <c r="B29" s="71">
        <v>26</v>
      </c>
      <c r="C29" s="72" t="s">
        <v>92</v>
      </c>
      <c r="D29" s="73">
        <v>44892</v>
      </c>
      <c r="E29" s="72" t="s">
        <v>99</v>
      </c>
      <c r="F29" s="74" t="s">
        <v>146</v>
      </c>
      <c r="G29" s="72"/>
      <c r="H29" s="74" t="s">
        <v>135</v>
      </c>
      <c r="I29" s="72" t="s">
        <v>59</v>
      </c>
      <c r="J29" s="57"/>
      <c r="K29" s="90">
        <v>57</v>
      </c>
      <c r="L29" s="91" t="s">
        <v>161</v>
      </c>
      <c r="M29" s="92">
        <v>44904</v>
      </c>
      <c r="N29" s="93">
        <v>0.83333333333333337</v>
      </c>
      <c r="O29" s="94" t="s">
        <v>168</v>
      </c>
      <c r="P29" s="95"/>
      <c r="Q29" s="96" t="s">
        <v>169</v>
      </c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</row>
    <row r="30" spans="1:69" s="58" customFormat="1" ht="24" customHeight="1" x14ac:dyDescent="0.35">
      <c r="A30" s="55"/>
      <c r="B30" s="71">
        <v>27</v>
      </c>
      <c r="C30" s="72" t="s">
        <v>92</v>
      </c>
      <c r="D30" s="73">
        <v>44892</v>
      </c>
      <c r="E30" s="72" t="s">
        <v>93</v>
      </c>
      <c r="F30" s="74" t="s">
        <v>136</v>
      </c>
      <c r="G30" s="72"/>
      <c r="H30" s="74" t="s">
        <v>147</v>
      </c>
      <c r="I30" s="72" t="s">
        <v>59</v>
      </c>
      <c r="J30" s="57"/>
      <c r="K30" s="90">
        <v>60</v>
      </c>
      <c r="L30" s="91" t="s">
        <v>156</v>
      </c>
      <c r="M30" s="92">
        <v>44905</v>
      </c>
      <c r="N30" s="93">
        <v>0.66666666666666663</v>
      </c>
      <c r="O30" s="94" t="s">
        <v>170</v>
      </c>
      <c r="P30" s="95"/>
      <c r="Q30" s="96" t="s">
        <v>171</v>
      </c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</row>
    <row r="31" spans="1:69" s="58" customFormat="1" ht="24" customHeight="1" thickBot="1" x14ac:dyDescent="0.4">
      <c r="A31" s="55"/>
      <c r="B31" s="71">
        <v>28</v>
      </c>
      <c r="C31" s="72" t="s">
        <v>92</v>
      </c>
      <c r="D31" s="73">
        <v>44892</v>
      </c>
      <c r="E31" s="72" t="s">
        <v>111</v>
      </c>
      <c r="F31" s="74" t="s">
        <v>144</v>
      </c>
      <c r="G31" s="72"/>
      <c r="H31" s="74" t="s">
        <v>139</v>
      </c>
      <c r="I31" s="72" t="s">
        <v>58</v>
      </c>
      <c r="J31" s="57"/>
      <c r="K31" s="97">
        <v>59</v>
      </c>
      <c r="L31" s="98" t="s">
        <v>156</v>
      </c>
      <c r="M31" s="99">
        <v>44905</v>
      </c>
      <c r="N31" s="100">
        <v>0.83333333333333337</v>
      </c>
      <c r="O31" s="101" t="s">
        <v>172</v>
      </c>
      <c r="P31" s="102"/>
      <c r="Q31" s="103" t="s">
        <v>173</v>
      </c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</row>
    <row r="32" spans="1:69" s="58" customFormat="1" ht="24" customHeight="1" x14ac:dyDescent="0.35">
      <c r="A32" s="55"/>
      <c r="B32" s="71">
        <v>29</v>
      </c>
      <c r="C32" s="72" t="s">
        <v>98</v>
      </c>
      <c r="D32" s="73">
        <v>44893</v>
      </c>
      <c r="E32" s="72" t="s">
        <v>116</v>
      </c>
      <c r="F32" s="74" t="s">
        <v>151</v>
      </c>
      <c r="G32" s="72"/>
      <c r="H32" s="74" t="s">
        <v>160</v>
      </c>
      <c r="I32" s="72" t="s">
        <v>152</v>
      </c>
      <c r="J32" s="57"/>
      <c r="K32" s="57"/>
      <c r="L32" s="57"/>
      <c r="M32" s="57"/>
      <c r="N32" s="57"/>
      <c r="O32" s="57"/>
      <c r="P32" s="57"/>
      <c r="Q32" s="57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</row>
    <row r="33" spans="1:69" s="58" customFormat="1" ht="24" customHeight="1" thickBot="1" x14ac:dyDescent="0.4">
      <c r="A33" s="55"/>
      <c r="B33" s="71">
        <v>30</v>
      </c>
      <c r="C33" s="72" t="s">
        <v>98</v>
      </c>
      <c r="D33" s="73">
        <v>44893</v>
      </c>
      <c r="E33" s="72" t="s">
        <v>99</v>
      </c>
      <c r="F33" s="74" t="s">
        <v>154</v>
      </c>
      <c r="G33" s="72"/>
      <c r="H33" s="74" t="s">
        <v>158</v>
      </c>
      <c r="I33" s="72" t="s">
        <v>155</v>
      </c>
      <c r="J33" s="57"/>
      <c r="K33" s="56" t="s">
        <v>174</v>
      </c>
      <c r="L33" s="81"/>
      <c r="M33" s="57"/>
      <c r="N33" s="57"/>
      <c r="O33" s="57"/>
      <c r="P33" s="57"/>
      <c r="Q33" s="57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</row>
    <row r="34" spans="1:69" s="58" customFormat="1" ht="24" customHeight="1" thickBot="1" x14ac:dyDescent="0.4">
      <c r="A34" s="55"/>
      <c r="B34" s="71">
        <v>31</v>
      </c>
      <c r="C34" s="72" t="s">
        <v>98</v>
      </c>
      <c r="D34" s="73">
        <v>44893</v>
      </c>
      <c r="E34" s="72" t="s">
        <v>93</v>
      </c>
      <c r="F34" s="74" t="s">
        <v>159</v>
      </c>
      <c r="G34" s="72"/>
      <c r="H34" s="74" t="s">
        <v>150</v>
      </c>
      <c r="I34" s="72" t="s">
        <v>152</v>
      </c>
      <c r="J34" s="57"/>
      <c r="K34" s="62" t="s">
        <v>85</v>
      </c>
      <c r="L34" s="62" t="s">
        <v>86</v>
      </c>
      <c r="M34" s="62" t="s">
        <v>46</v>
      </c>
      <c r="N34" s="62" t="s">
        <v>87</v>
      </c>
      <c r="O34" s="62" t="s">
        <v>41</v>
      </c>
      <c r="P34" s="82" t="s">
        <v>15</v>
      </c>
      <c r="Q34" s="61" t="s">
        <v>40</v>
      </c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</row>
    <row r="35" spans="1:69" s="58" customFormat="1" ht="24" customHeight="1" x14ac:dyDescent="0.35">
      <c r="A35" s="55"/>
      <c r="B35" s="71">
        <v>32</v>
      </c>
      <c r="C35" s="72" t="s">
        <v>98</v>
      </c>
      <c r="D35" s="73">
        <v>44893</v>
      </c>
      <c r="E35" s="72" t="s">
        <v>111</v>
      </c>
      <c r="F35" s="74" t="s">
        <v>157</v>
      </c>
      <c r="G35" s="72"/>
      <c r="H35" s="74" t="s">
        <v>153</v>
      </c>
      <c r="I35" s="72" t="s">
        <v>155</v>
      </c>
      <c r="J35" s="57"/>
      <c r="K35" s="83">
        <v>61</v>
      </c>
      <c r="L35" s="84" t="s">
        <v>115</v>
      </c>
      <c r="M35" s="85">
        <v>44908</v>
      </c>
      <c r="N35" s="86">
        <v>0.83333333333333337</v>
      </c>
      <c r="O35" s="87" t="s">
        <v>175</v>
      </c>
      <c r="P35" s="88"/>
      <c r="Q35" s="89" t="s">
        <v>176</v>
      </c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</row>
    <row r="36" spans="1:69" s="58" customFormat="1" ht="24" customHeight="1" thickBot="1" x14ac:dyDescent="0.4">
      <c r="A36" s="55"/>
      <c r="B36" s="71">
        <v>35</v>
      </c>
      <c r="C36" s="72" t="s">
        <v>115</v>
      </c>
      <c r="D36" s="73">
        <v>44894</v>
      </c>
      <c r="E36" s="72" t="s">
        <v>177</v>
      </c>
      <c r="F36" s="74" t="s">
        <v>95</v>
      </c>
      <c r="G36" s="72"/>
      <c r="H36" s="74" t="s">
        <v>106</v>
      </c>
      <c r="I36" s="72" t="s">
        <v>54</v>
      </c>
      <c r="J36" s="57"/>
      <c r="K36" s="97">
        <v>62</v>
      </c>
      <c r="L36" s="98" t="s">
        <v>134</v>
      </c>
      <c r="M36" s="99">
        <v>44909</v>
      </c>
      <c r="N36" s="100">
        <v>0.83333333333333337</v>
      </c>
      <c r="O36" s="101" t="s">
        <v>178</v>
      </c>
      <c r="P36" s="102"/>
      <c r="Q36" s="103" t="s">
        <v>179</v>
      </c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</row>
    <row r="37" spans="1:69" s="58" customFormat="1" ht="24" customHeight="1" x14ac:dyDescent="0.35">
      <c r="A37" s="55"/>
      <c r="B37" s="71">
        <v>36</v>
      </c>
      <c r="C37" s="72" t="s">
        <v>115</v>
      </c>
      <c r="D37" s="73">
        <v>44894</v>
      </c>
      <c r="E37" s="72" t="s">
        <v>177</v>
      </c>
      <c r="F37" s="74" t="s">
        <v>107</v>
      </c>
      <c r="G37" s="72"/>
      <c r="H37" s="74" t="s">
        <v>94</v>
      </c>
      <c r="I37" s="72" t="s">
        <v>54</v>
      </c>
      <c r="J37" s="57"/>
      <c r="K37" s="57"/>
      <c r="L37" s="57"/>
      <c r="M37" s="57"/>
      <c r="N37" s="57"/>
      <c r="O37" s="57"/>
      <c r="P37" s="57"/>
      <c r="Q37" s="57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</row>
    <row r="38" spans="1:69" s="58" customFormat="1" ht="24" customHeight="1" thickBot="1" x14ac:dyDescent="0.4">
      <c r="A38" s="55"/>
      <c r="B38" s="71">
        <v>33</v>
      </c>
      <c r="C38" s="72" t="s">
        <v>115</v>
      </c>
      <c r="D38" s="73">
        <v>44894</v>
      </c>
      <c r="E38" s="72" t="s">
        <v>111</v>
      </c>
      <c r="F38" s="74" t="s">
        <v>113</v>
      </c>
      <c r="G38" s="72"/>
      <c r="H38" s="74" t="s">
        <v>100</v>
      </c>
      <c r="I38" s="72" t="s">
        <v>55</v>
      </c>
      <c r="J38" s="57"/>
      <c r="K38" s="56" t="s">
        <v>180</v>
      </c>
      <c r="L38" s="81"/>
      <c r="M38" s="57"/>
      <c r="N38" s="57"/>
      <c r="O38" s="57"/>
      <c r="P38" s="57"/>
      <c r="Q38" s="57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</row>
    <row r="39" spans="1:69" s="58" customFormat="1" ht="24" customHeight="1" thickBot="1" x14ac:dyDescent="0.4">
      <c r="A39" s="55"/>
      <c r="B39" s="71">
        <v>34</v>
      </c>
      <c r="C39" s="72" t="s">
        <v>115</v>
      </c>
      <c r="D39" s="73">
        <v>44894</v>
      </c>
      <c r="E39" s="72" t="s">
        <v>111</v>
      </c>
      <c r="F39" s="74" t="s">
        <v>101</v>
      </c>
      <c r="G39" s="72"/>
      <c r="H39" s="74" t="s">
        <v>112</v>
      </c>
      <c r="I39" s="72" t="s">
        <v>55</v>
      </c>
      <c r="J39" s="57"/>
      <c r="K39" s="62" t="s">
        <v>85</v>
      </c>
      <c r="L39" s="62" t="s">
        <v>86</v>
      </c>
      <c r="M39" s="62" t="s">
        <v>46</v>
      </c>
      <c r="N39" s="62" t="s">
        <v>87</v>
      </c>
      <c r="O39" s="62" t="s">
        <v>41</v>
      </c>
      <c r="P39" s="82" t="s">
        <v>15</v>
      </c>
      <c r="Q39" s="61" t="s">
        <v>40</v>
      </c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</row>
    <row r="40" spans="1:69" s="58" customFormat="1" ht="24" customHeight="1" thickBot="1" x14ac:dyDescent="0.4">
      <c r="A40" s="55"/>
      <c r="B40" s="71">
        <v>39</v>
      </c>
      <c r="C40" s="72" t="s">
        <v>134</v>
      </c>
      <c r="D40" s="73">
        <v>44895</v>
      </c>
      <c r="E40" s="72" t="s">
        <v>111</v>
      </c>
      <c r="F40" s="74" t="s">
        <v>126</v>
      </c>
      <c r="G40" s="72"/>
      <c r="H40" s="74" t="s">
        <v>117</v>
      </c>
      <c r="I40" s="72" t="s">
        <v>57</v>
      </c>
      <c r="J40" s="57"/>
      <c r="K40" s="104">
        <v>63</v>
      </c>
      <c r="L40" s="105" t="s">
        <v>156</v>
      </c>
      <c r="M40" s="106">
        <v>44912</v>
      </c>
      <c r="N40" s="107">
        <v>0.66666666666666663</v>
      </c>
      <c r="O40" s="108" t="s">
        <v>181</v>
      </c>
      <c r="P40" s="109"/>
      <c r="Q40" s="110" t="s">
        <v>182</v>
      </c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</row>
    <row r="41" spans="1:69" s="58" customFormat="1" ht="24" customHeight="1" x14ac:dyDescent="0.35">
      <c r="A41" s="55"/>
      <c r="B41" s="71">
        <v>40</v>
      </c>
      <c r="C41" s="72" t="s">
        <v>134</v>
      </c>
      <c r="D41" s="73">
        <v>44895</v>
      </c>
      <c r="E41" s="72" t="s">
        <v>111</v>
      </c>
      <c r="F41" s="74" t="s">
        <v>118</v>
      </c>
      <c r="G41" s="72"/>
      <c r="H41" s="74" t="s">
        <v>125</v>
      </c>
      <c r="I41" s="72" t="s">
        <v>57</v>
      </c>
      <c r="J41" s="57"/>
      <c r="K41" s="57"/>
      <c r="L41" s="57"/>
      <c r="M41" s="57"/>
      <c r="N41" s="57"/>
      <c r="O41" s="57"/>
      <c r="P41" s="57"/>
      <c r="Q41" s="57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</row>
    <row r="42" spans="1:69" s="58" customFormat="1" ht="24" customHeight="1" thickBot="1" x14ac:dyDescent="0.4">
      <c r="A42" s="55"/>
      <c r="B42" s="71">
        <v>37</v>
      </c>
      <c r="C42" s="72" t="s">
        <v>134</v>
      </c>
      <c r="D42" s="73">
        <v>44895</v>
      </c>
      <c r="E42" s="72" t="s">
        <v>177</v>
      </c>
      <c r="F42" s="74" t="s">
        <v>129</v>
      </c>
      <c r="G42" s="72"/>
      <c r="H42" s="74" t="s">
        <v>119</v>
      </c>
      <c r="I42" s="72" t="s">
        <v>56</v>
      </c>
      <c r="J42" s="57"/>
      <c r="K42" s="56" t="s">
        <v>74</v>
      </c>
      <c r="L42" s="81"/>
      <c r="M42" s="57"/>
      <c r="N42" s="57"/>
      <c r="O42" s="57"/>
      <c r="P42" s="57"/>
      <c r="Q42" s="57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</row>
    <row r="43" spans="1:69" s="58" customFormat="1" ht="24" customHeight="1" thickBot="1" x14ac:dyDescent="0.4">
      <c r="A43" s="55"/>
      <c r="B43" s="71">
        <v>38</v>
      </c>
      <c r="C43" s="72" t="s">
        <v>134</v>
      </c>
      <c r="D43" s="73">
        <v>44895</v>
      </c>
      <c r="E43" s="72" t="s">
        <v>177</v>
      </c>
      <c r="F43" s="74" t="s">
        <v>120</v>
      </c>
      <c r="G43" s="72"/>
      <c r="H43" s="74" t="s">
        <v>128</v>
      </c>
      <c r="I43" s="72" t="s">
        <v>56</v>
      </c>
      <c r="J43" s="57"/>
      <c r="K43" s="62" t="s">
        <v>85</v>
      </c>
      <c r="L43" s="62" t="s">
        <v>86</v>
      </c>
      <c r="M43" s="62" t="s">
        <v>46</v>
      </c>
      <c r="N43" s="62" t="s">
        <v>87</v>
      </c>
      <c r="O43" s="62" t="s">
        <v>41</v>
      </c>
      <c r="P43" s="82" t="s">
        <v>15</v>
      </c>
      <c r="Q43" s="61" t="s">
        <v>40</v>
      </c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</row>
    <row r="44" spans="1:69" s="58" customFormat="1" ht="24" customHeight="1" thickBot="1" x14ac:dyDescent="0.4">
      <c r="A44" s="55"/>
      <c r="B44" s="71">
        <v>43</v>
      </c>
      <c r="C44" s="72" t="s">
        <v>149</v>
      </c>
      <c r="D44" s="73">
        <v>44896</v>
      </c>
      <c r="E44" s="72" t="s">
        <v>111</v>
      </c>
      <c r="F44" s="74" t="s">
        <v>140</v>
      </c>
      <c r="G44" s="72"/>
      <c r="H44" s="74" t="s">
        <v>144</v>
      </c>
      <c r="I44" s="72" t="s">
        <v>58</v>
      </c>
      <c r="J44" s="57"/>
      <c r="K44" s="104">
        <v>64</v>
      </c>
      <c r="L44" s="105" t="s">
        <v>92</v>
      </c>
      <c r="M44" s="106">
        <v>44913</v>
      </c>
      <c r="N44" s="107">
        <v>0.66666666666666663</v>
      </c>
      <c r="O44" s="108" t="s">
        <v>183</v>
      </c>
      <c r="P44" s="109"/>
      <c r="Q44" s="110" t="s">
        <v>184</v>
      </c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</row>
    <row r="45" spans="1:69" s="58" customFormat="1" ht="24" customHeight="1" x14ac:dyDescent="0.35">
      <c r="A45" s="55"/>
      <c r="B45" s="71">
        <v>44</v>
      </c>
      <c r="C45" s="72" t="s">
        <v>149</v>
      </c>
      <c r="D45" s="73">
        <v>44896</v>
      </c>
      <c r="E45" s="72" t="s">
        <v>111</v>
      </c>
      <c r="F45" s="74" t="s">
        <v>145</v>
      </c>
      <c r="G45" s="72"/>
      <c r="H45" s="74" t="s">
        <v>139</v>
      </c>
      <c r="I45" s="72" t="s">
        <v>58</v>
      </c>
      <c r="J45" s="57"/>
      <c r="K45" s="57"/>
      <c r="L45" s="57"/>
      <c r="M45" s="57"/>
      <c r="N45" s="57"/>
      <c r="O45" s="57"/>
      <c r="P45" s="57"/>
      <c r="Q45" s="57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</row>
    <row r="46" spans="1:69" s="58" customFormat="1" ht="24" customHeight="1" x14ac:dyDescent="0.35">
      <c r="A46" s="55"/>
      <c r="B46" s="71">
        <v>41</v>
      </c>
      <c r="C46" s="72" t="s">
        <v>149</v>
      </c>
      <c r="D46" s="73">
        <v>44896</v>
      </c>
      <c r="E46" s="72" t="s">
        <v>177</v>
      </c>
      <c r="F46" s="74" t="s">
        <v>136</v>
      </c>
      <c r="G46" s="72"/>
      <c r="H46" s="74" t="s">
        <v>146</v>
      </c>
      <c r="I46" s="72" t="s">
        <v>59</v>
      </c>
      <c r="J46" s="57"/>
      <c r="K46" s="57"/>
      <c r="L46" s="57"/>
      <c r="M46" s="57"/>
      <c r="N46" s="57"/>
      <c r="O46" s="57"/>
      <c r="P46" s="57"/>
      <c r="Q46" s="57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</row>
    <row r="47" spans="1:69" s="58" customFormat="1" ht="24" customHeight="1" x14ac:dyDescent="0.35">
      <c r="A47" s="55"/>
      <c r="B47" s="71">
        <v>42</v>
      </c>
      <c r="C47" s="72" t="s">
        <v>149</v>
      </c>
      <c r="D47" s="73">
        <v>44896</v>
      </c>
      <c r="E47" s="72" t="s">
        <v>177</v>
      </c>
      <c r="F47" s="74" t="s">
        <v>147</v>
      </c>
      <c r="G47" s="72"/>
      <c r="H47" s="74" t="s">
        <v>135</v>
      </c>
      <c r="I47" s="72" t="s">
        <v>59</v>
      </c>
      <c r="J47" s="57"/>
      <c r="K47" s="57"/>
      <c r="L47" s="57"/>
      <c r="M47" s="57"/>
      <c r="N47" s="57"/>
      <c r="O47" s="57"/>
      <c r="P47" s="57"/>
      <c r="Q47" s="57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</row>
    <row r="48" spans="1:69" s="58" customFormat="1" ht="24" customHeight="1" x14ac:dyDescent="0.35">
      <c r="A48" s="55"/>
      <c r="B48" s="71">
        <v>47</v>
      </c>
      <c r="C48" s="72" t="s">
        <v>161</v>
      </c>
      <c r="D48" s="73">
        <v>44897</v>
      </c>
      <c r="E48" s="72" t="s">
        <v>111</v>
      </c>
      <c r="F48" s="74" t="s">
        <v>160</v>
      </c>
      <c r="G48" s="72"/>
      <c r="H48" s="74" t="s">
        <v>150</v>
      </c>
      <c r="I48" s="72" t="s">
        <v>152</v>
      </c>
      <c r="J48" s="57"/>
      <c r="K48" s="57"/>
      <c r="L48" s="57"/>
      <c r="M48" s="57"/>
      <c r="N48" s="57"/>
      <c r="O48" s="57"/>
      <c r="P48" s="57"/>
      <c r="Q48" s="57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</row>
    <row r="49" spans="1:69" s="58" customFormat="1" ht="24" customHeight="1" x14ac:dyDescent="0.35">
      <c r="A49" s="55"/>
      <c r="B49" s="71">
        <v>48</v>
      </c>
      <c r="C49" s="72" t="s">
        <v>161</v>
      </c>
      <c r="D49" s="73">
        <v>44897</v>
      </c>
      <c r="E49" s="72" t="s">
        <v>111</v>
      </c>
      <c r="F49" s="74" t="s">
        <v>151</v>
      </c>
      <c r="G49" s="72"/>
      <c r="H49" s="74" t="s">
        <v>159</v>
      </c>
      <c r="I49" s="72" t="s">
        <v>152</v>
      </c>
      <c r="J49" s="57"/>
      <c r="K49" s="57"/>
      <c r="L49" s="57"/>
      <c r="M49" s="57"/>
      <c r="N49" s="57"/>
      <c r="O49" s="57"/>
      <c r="P49" s="57"/>
      <c r="Q49" s="57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</row>
    <row r="50" spans="1:69" s="58" customFormat="1" ht="24" customHeight="1" x14ac:dyDescent="0.35">
      <c r="A50" s="55"/>
      <c r="B50" s="71">
        <v>45</v>
      </c>
      <c r="C50" s="72" t="s">
        <v>161</v>
      </c>
      <c r="D50" s="73">
        <v>44897</v>
      </c>
      <c r="E50" s="72" t="s">
        <v>177</v>
      </c>
      <c r="F50" s="74" t="s">
        <v>158</v>
      </c>
      <c r="G50" s="72"/>
      <c r="H50" s="74" t="s">
        <v>153</v>
      </c>
      <c r="I50" s="72" t="s">
        <v>155</v>
      </c>
      <c r="J50" s="57"/>
      <c r="K50" s="57"/>
      <c r="L50" s="57"/>
      <c r="M50" s="57"/>
      <c r="N50" s="57"/>
      <c r="O50" s="57"/>
      <c r="P50" s="57"/>
      <c r="Q50" s="57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</row>
    <row r="51" spans="1:69" s="58" customFormat="1" ht="24" customHeight="1" thickBot="1" x14ac:dyDescent="0.4">
      <c r="A51" s="55"/>
      <c r="B51" s="111">
        <v>46</v>
      </c>
      <c r="C51" s="112" t="s">
        <v>161</v>
      </c>
      <c r="D51" s="113">
        <v>44897</v>
      </c>
      <c r="E51" s="112" t="s">
        <v>177</v>
      </c>
      <c r="F51" s="114" t="s">
        <v>154</v>
      </c>
      <c r="G51" s="112"/>
      <c r="H51" s="114" t="s">
        <v>157</v>
      </c>
      <c r="I51" s="112" t="s">
        <v>155</v>
      </c>
      <c r="J51" s="57"/>
      <c r="K51" s="57"/>
      <c r="L51" s="57"/>
      <c r="M51" s="57"/>
      <c r="N51" s="57"/>
      <c r="O51" s="57"/>
      <c r="P51" s="57"/>
      <c r="Q51" s="57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</row>
    <row r="52" spans="1:69" x14ac:dyDescent="0.35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</row>
    <row r="53" spans="1:69" x14ac:dyDescent="0.35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</row>
    <row r="54" spans="1:69" x14ac:dyDescent="0.35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</row>
    <row r="55" spans="1:69" x14ac:dyDescent="0.35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</row>
    <row r="56" spans="1:69" x14ac:dyDescent="0.35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</row>
    <row r="57" spans="1:69" x14ac:dyDescent="0.35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</row>
    <row r="58" spans="1:69" x14ac:dyDescent="0.35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</row>
    <row r="59" spans="1:69" x14ac:dyDescent="0.35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</row>
    <row r="60" spans="1:69" x14ac:dyDescent="0.35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</row>
    <row r="61" spans="1:69" x14ac:dyDescent="0.35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</row>
    <row r="62" spans="1:69" x14ac:dyDescent="0.35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</row>
    <row r="63" spans="1:69" x14ac:dyDescent="0.35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</row>
    <row r="64" spans="1:69" x14ac:dyDescent="0.35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</row>
    <row r="65" spans="1:69" x14ac:dyDescent="0.3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</row>
    <row r="66" spans="1:69" x14ac:dyDescent="0.35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</row>
    <row r="67" spans="1:69" x14ac:dyDescent="0.35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</row>
    <row r="68" spans="1:69" x14ac:dyDescent="0.35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  <c r="BQ68" s="55"/>
    </row>
    <row r="69" spans="1:69" x14ac:dyDescent="0.35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</row>
    <row r="70" spans="1:69" x14ac:dyDescent="0.35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</row>
    <row r="71" spans="1:69" x14ac:dyDescent="0.35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</row>
    <row r="72" spans="1:69" x14ac:dyDescent="0.35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</row>
    <row r="73" spans="1:69" x14ac:dyDescent="0.35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</row>
    <row r="74" spans="1:69" x14ac:dyDescent="0.35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</row>
    <row r="75" spans="1:69" x14ac:dyDescent="0.3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</row>
    <row r="76" spans="1:69" x14ac:dyDescent="0.35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</row>
    <row r="77" spans="1:69" x14ac:dyDescent="0.35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</row>
    <row r="78" spans="1:69" x14ac:dyDescent="0.35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</row>
    <row r="79" spans="1:69" x14ac:dyDescent="0.3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</row>
    <row r="80" spans="1:69" x14ac:dyDescent="0.35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</row>
  </sheetData>
  <sheetProtection algorithmName="SHA-512" hashValue="cjavWjpScdocUEgYMfRksHc7Jhbim47LoqkRDNjp8IpE1uZw4xOX8mbEHVs9zx2c1k2iyetpSPSpaXPA/NaYnw==" saltValue="qjC+NmVyqANK6LtFeFo6cw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7B890-A7B0-43B9-BC32-5B35E51BD345}">
  <sheetPr codeName="Blad3">
    <pageSetUpPr autoPageBreaks="0"/>
  </sheetPr>
  <dimension ref="A1:BT129"/>
  <sheetViews>
    <sheetView workbookViewId="0"/>
  </sheetViews>
  <sheetFormatPr defaultRowHeight="14.5" x14ac:dyDescent="0.35"/>
  <cols>
    <col min="1" max="1" width="4.453125" customWidth="1"/>
    <col min="2" max="7" width="7.81640625" customWidth="1"/>
    <col min="8" max="8" width="9.453125" customWidth="1"/>
    <col min="9" max="9" width="8.90625" customWidth="1"/>
    <col min="10" max="23" width="7.81640625" customWidth="1"/>
  </cols>
  <sheetData>
    <row r="1" spans="1:72" ht="15" thickBot="1" x14ac:dyDescent="0.4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ht="30" customHeight="1" thickBot="1" x14ac:dyDescent="0.4">
      <c r="A2" s="3"/>
      <c r="B2" s="48"/>
      <c r="C2" s="49" t="s">
        <v>185</v>
      </c>
      <c r="D2" s="49"/>
      <c r="E2" s="50" t="s">
        <v>258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2"/>
      <c r="T2" s="51"/>
      <c r="U2" s="51"/>
      <c r="V2" s="51"/>
      <c r="W2" s="5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</row>
    <row r="3" spans="1:72" x14ac:dyDescent="0.35">
      <c r="A3" s="3"/>
      <c r="B3" s="160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2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</row>
    <row r="4" spans="1:72" x14ac:dyDescent="0.35">
      <c r="A4" s="3"/>
      <c r="B4" s="163" t="s">
        <v>235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5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</row>
    <row r="5" spans="1:72" x14ac:dyDescent="0.35">
      <c r="A5" s="3"/>
      <c r="B5" s="163" t="s">
        <v>254</v>
      </c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5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</row>
    <row r="6" spans="1:72" x14ac:dyDescent="0.35">
      <c r="A6" s="3"/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5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2" x14ac:dyDescent="0.35">
      <c r="A7" s="3"/>
      <c r="B7" s="163" t="s">
        <v>233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5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</row>
    <row r="8" spans="1:72" x14ac:dyDescent="0.35">
      <c r="A8" s="3"/>
      <c r="B8" s="163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5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</row>
    <row r="9" spans="1:72" x14ac:dyDescent="0.35">
      <c r="A9" s="3"/>
      <c r="B9" s="163" t="s">
        <v>188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5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2" x14ac:dyDescent="0.35">
      <c r="A10" s="3"/>
      <c r="B10" s="163" t="s">
        <v>187</v>
      </c>
      <c r="C10" s="166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5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</row>
    <row r="11" spans="1:72" x14ac:dyDescent="0.35">
      <c r="A11" s="3"/>
      <c r="B11" s="163" t="s">
        <v>186</v>
      </c>
      <c r="C11" s="167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5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</row>
    <row r="12" spans="1:72" x14ac:dyDescent="0.35">
      <c r="A12" s="3"/>
      <c r="B12" s="168"/>
      <c r="C12" s="167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5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2" x14ac:dyDescent="0.35">
      <c r="A13" s="3"/>
      <c r="B13" s="169" t="s">
        <v>189</v>
      </c>
      <c r="C13" s="167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5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</row>
    <row r="14" spans="1:72" x14ac:dyDescent="0.35">
      <c r="A14" s="3"/>
      <c r="B14" s="163" t="s">
        <v>78</v>
      </c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5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</row>
    <row r="15" spans="1:72" x14ac:dyDescent="0.35">
      <c r="A15" s="3"/>
      <c r="B15" s="163" t="s">
        <v>190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5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</row>
    <row r="16" spans="1:72" x14ac:dyDescent="0.35">
      <c r="A16" s="3"/>
      <c r="B16" s="163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5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</row>
    <row r="17" spans="1:72" x14ac:dyDescent="0.35">
      <c r="A17" s="3"/>
      <c r="B17" s="163" t="s">
        <v>191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5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</row>
    <row r="18" spans="1:72" x14ac:dyDescent="0.35">
      <c r="A18" s="3"/>
      <c r="B18" s="163" t="s">
        <v>79</v>
      </c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5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 x14ac:dyDescent="0.35">
      <c r="A19" s="3"/>
      <c r="B19" s="163" t="s">
        <v>80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5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</row>
    <row r="20" spans="1:72" x14ac:dyDescent="0.35">
      <c r="A20" s="3"/>
      <c r="B20" s="163" t="s">
        <v>81</v>
      </c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5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</row>
    <row r="21" spans="1:72" x14ac:dyDescent="0.35">
      <c r="A21" s="3"/>
      <c r="B21" s="163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5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2" x14ac:dyDescent="0.35">
      <c r="A22" s="3"/>
      <c r="B22" s="163" t="s">
        <v>255</v>
      </c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5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</row>
    <row r="23" spans="1:72" x14ac:dyDescent="0.35">
      <c r="A23" s="3"/>
      <c r="B23" s="163" t="s">
        <v>256</v>
      </c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5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</row>
    <row r="24" spans="1:72" x14ac:dyDescent="0.35">
      <c r="A24" s="3"/>
      <c r="B24" s="163" t="s">
        <v>14</v>
      </c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5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2" x14ac:dyDescent="0.35">
      <c r="A25" s="3"/>
      <c r="B25" s="163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5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</row>
    <row r="26" spans="1:72" x14ac:dyDescent="0.35">
      <c r="A26" s="3"/>
      <c r="B26" s="170" t="s">
        <v>13</v>
      </c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5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</row>
    <row r="27" spans="1:72" x14ac:dyDescent="0.35">
      <c r="A27" s="3"/>
      <c r="B27" s="163" t="s">
        <v>77</v>
      </c>
      <c r="C27" s="164"/>
      <c r="D27" s="164"/>
      <c r="E27" s="164"/>
      <c r="F27" s="164"/>
      <c r="G27" s="164"/>
      <c r="H27" s="164">
        <v>230</v>
      </c>
      <c r="I27" s="171" t="s">
        <v>0</v>
      </c>
      <c r="J27" s="164" t="s">
        <v>192</v>
      </c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5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2" x14ac:dyDescent="0.35">
      <c r="A28" s="3"/>
      <c r="B28" s="163" t="s">
        <v>76</v>
      </c>
      <c r="C28" s="164"/>
      <c r="D28" s="164"/>
      <c r="E28" s="164"/>
      <c r="F28" s="164"/>
      <c r="G28" s="164"/>
      <c r="H28" s="164">
        <v>92</v>
      </c>
      <c r="I28" s="171" t="s">
        <v>0</v>
      </c>
      <c r="J28" s="164" t="s">
        <v>193</v>
      </c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5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</row>
    <row r="29" spans="1:72" x14ac:dyDescent="0.35">
      <c r="A29" s="3"/>
      <c r="B29" s="163" t="s">
        <v>12</v>
      </c>
      <c r="C29" s="164"/>
      <c r="D29" s="164"/>
      <c r="E29" s="164"/>
      <c r="F29" s="164"/>
      <c r="G29" s="164"/>
      <c r="H29" s="164">
        <v>96</v>
      </c>
      <c r="I29" s="171" t="s">
        <v>0</v>
      </c>
      <c r="J29" s="164" t="s">
        <v>194</v>
      </c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5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</row>
    <row r="30" spans="1:72" x14ac:dyDescent="0.35">
      <c r="A30" s="3"/>
      <c r="B30" s="163" t="s">
        <v>11</v>
      </c>
      <c r="C30" s="164"/>
      <c r="D30" s="164"/>
      <c r="E30" s="164"/>
      <c r="F30" s="164"/>
      <c r="G30" s="164"/>
      <c r="H30" s="164">
        <f>16*5</f>
        <v>80</v>
      </c>
      <c r="I30" s="171" t="s">
        <v>0</v>
      </c>
      <c r="J30" s="164" t="s">
        <v>10</v>
      </c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5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2" x14ac:dyDescent="0.35">
      <c r="A31" s="3"/>
      <c r="B31" s="163" t="s">
        <v>9</v>
      </c>
      <c r="C31" s="164"/>
      <c r="D31" s="164"/>
      <c r="E31" s="164"/>
      <c r="F31" s="164"/>
      <c r="G31" s="164"/>
      <c r="H31" s="164">
        <f>8*8</f>
        <v>64</v>
      </c>
      <c r="I31" s="171" t="s">
        <v>0</v>
      </c>
      <c r="J31" s="164" t="s">
        <v>8</v>
      </c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5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</row>
    <row r="32" spans="1:72" x14ac:dyDescent="0.35">
      <c r="A32" s="3"/>
      <c r="B32" s="163" t="s">
        <v>7</v>
      </c>
      <c r="C32" s="164"/>
      <c r="D32" s="164"/>
      <c r="E32" s="164"/>
      <c r="F32" s="164"/>
      <c r="G32" s="164"/>
      <c r="H32" s="164">
        <f>4*12</f>
        <v>48</v>
      </c>
      <c r="I32" s="171" t="s">
        <v>0</v>
      </c>
      <c r="J32" s="164" t="s">
        <v>6</v>
      </c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5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</row>
    <row r="33" spans="1:72" x14ac:dyDescent="0.35">
      <c r="A33" s="3"/>
      <c r="B33" s="163" t="s">
        <v>5</v>
      </c>
      <c r="C33" s="164"/>
      <c r="D33" s="164"/>
      <c r="E33" s="164"/>
      <c r="F33" s="164"/>
      <c r="G33" s="164"/>
      <c r="H33" s="164">
        <f>2*20</f>
        <v>40</v>
      </c>
      <c r="I33" s="171" t="s">
        <v>0</v>
      </c>
      <c r="J33" s="164" t="s">
        <v>4</v>
      </c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5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2" x14ac:dyDescent="0.35">
      <c r="A34" s="3"/>
      <c r="B34" s="163" t="s">
        <v>3</v>
      </c>
      <c r="C34" s="164"/>
      <c r="D34" s="164"/>
      <c r="E34" s="164"/>
      <c r="F34" s="164"/>
      <c r="G34" s="164"/>
      <c r="H34" s="164">
        <v>50</v>
      </c>
      <c r="I34" s="171" t="s">
        <v>0</v>
      </c>
      <c r="J34" s="164" t="s">
        <v>2</v>
      </c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5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</row>
    <row r="35" spans="1:72" ht="15" thickBot="1" x14ac:dyDescent="0.4">
      <c r="A35" s="3"/>
      <c r="B35" s="163" t="s">
        <v>1</v>
      </c>
      <c r="C35" s="164"/>
      <c r="D35" s="164"/>
      <c r="E35" s="164"/>
      <c r="F35" s="164"/>
      <c r="G35" s="164"/>
      <c r="H35" s="172">
        <f>SUM(H27:H34)</f>
        <v>700</v>
      </c>
      <c r="I35" s="173" t="s">
        <v>0</v>
      </c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5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</row>
    <row r="36" spans="1:72" ht="15" thickTop="1" x14ac:dyDescent="0.35">
      <c r="A36" s="3"/>
      <c r="B36" s="163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5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2" x14ac:dyDescent="0.35">
      <c r="A37" s="3"/>
      <c r="B37" s="163" t="s">
        <v>253</v>
      </c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5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</row>
    <row r="38" spans="1:72" x14ac:dyDescent="0.35">
      <c r="A38" s="3"/>
      <c r="B38" s="163" t="s">
        <v>82</v>
      </c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5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</row>
    <row r="39" spans="1:72" x14ac:dyDescent="0.35">
      <c r="A39" s="3"/>
      <c r="B39" s="163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5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2" x14ac:dyDescent="0.35">
      <c r="A40" s="3"/>
      <c r="B40" s="170" t="s">
        <v>257</v>
      </c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5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</row>
    <row r="41" spans="1:72" x14ac:dyDescent="0.35">
      <c r="A41" s="3"/>
      <c r="B41" s="163" t="s">
        <v>195</v>
      </c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5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</row>
    <row r="42" spans="1:72" x14ac:dyDescent="0.35">
      <c r="A42" s="3"/>
      <c r="B42" s="163" t="s">
        <v>83</v>
      </c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5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2" x14ac:dyDescent="0.35">
      <c r="A43" s="3"/>
      <c r="B43" s="163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5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</row>
    <row r="44" spans="1:72" x14ac:dyDescent="0.35">
      <c r="A44" s="3"/>
      <c r="B44" s="163" t="s">
        <v>259</v>
      </c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5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</row>
    <row r="45" spans="1:72" ht="15" thickBot="1" x14ac:dyDescent="0.4">
      <c r="A45" s="3"/>
      <c r="B45" s="174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5"/>
      <c r="Q45" s="175"/>
      <c r="R45" s="175"/>
      <c r="S45" s="175"/>
      <c r="T45" s="175"/>
      <c r="U45" s="175"/>
      <c r="V45" s="175"/>
      <c r="W45" s="176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2" x14ac:dyDescent="0.3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</row>
    <row r="47" spans="1:72" x14ac:dyDescent="0.3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</row>
    <row r="48" spans="1:72" x14ac:dyDescent="0.3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2" x14ac:dyDescent="0.3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</row>
    <row r="50" spans="1:72" x14ac:dyDescent="0.3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</row>
    <row r="51" spans="1:72" x14ac:dyDescent="0.3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</row>
    <row r="52" spans="1:72" x14ac:dyDescent="0.3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</row>
    <row r="53" spans="1:72" x14ac:dyDescent="0.3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</row>
    <row r="54" spans="1:72" x14ac:dyDescent="0.3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2" x14ac:dyDescent="0.3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</row>
    <row r="56" spans="1:72" x14ac:dyDescent="0.3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</row>
    <row r="57" spans="1:72" x14ac:dyDescent="0.3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2" x14ac:dyDescent="0.3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</row>
    <row r="59" spans="1:72" x14ac:dyDescent="0.3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</row>
    <row r="60" spans="1:72" x14ac:dyDescent="0.3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</row>
    <row r="61" spans="1:72" x14ac:dyDescent="0.3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</row>
    <row r="62" spans="1:72" x14ac:dyDescent="0.3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</row>
    <row r="63" spans="1:72" x14ac:dyDescent="0.3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2" x14ac:dyDescent="0.3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</row>
    <row r="65" spans="1:72" x14ac:dyDescent="0.3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</row>
    <row r="66" spans="1:72" x14ac:dyDescent="0.3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2" x14ac:dyDescent="0.3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</row>
    <row r="68" spans="1:72" x14ac:dyDescent="0.3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</row>
    <row r="69" spans="1:72" x14ac:dyDescent="0.3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</row>
    <row r="70" spans="1:72" x14ac:dyDescent="0.3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</row>
    <row r="71" spans="1:72" x14ac:dyDescent="0.3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</row>
    <row r="72" spans="1:72" x14ac:dyDescent="0.3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2" x14ac:dyDescent="0.3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</row>
    <row r="74" spans="1:72" x14ac:dyDescent="0.3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</row>
    <row r="75" spans="1:72" x14ac:dyDescent="0.3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2" x14ac:dyDescent="0.3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</row>
    <row r="77" spans="1:72" x14ac:dyDescent="0.3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</row>
    <row r="78" spans="1:72" x14ac:dyDescent="0.3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</row>
    <row r="79" spans="1:72" x14ac:dyDescent="0.3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</row>
    <row r="80" spans="1:72" x14ac:dyDescent="0.3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</row>
    <row r="81" spans="1:72" x14ac:dyDescent="0.3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2" x14ac:dyDescent="0.3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</row>
    <row r="83" spans="1:72" x14ac:dyDescent="0.3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</row>
    <row r="84" spans="1:72" x14ac:dyDescent="0.3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 x14ac:dyDescent="0.3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</row>
    <row r="86" spans="1:72" x14ac:dyDescent="0.3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</row>
    <row r="87" spans="1:72" x14ac:dyDescent="0.3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</row>
    <row r="88" spans="1:72" x14ac:dyDescent="0.3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</row>
    <row r="89" spans="1:72" x14ac:dyDescent="0.3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</row>
    <row r="90" spans="1:72" x14ac:dyDescent="0.3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2" x14ac:dyDescent="0.3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</row>
    <row r="92" spans="1:72" x14ac:dyDescent="0.3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</row>
    <row r="93" spans="1:72" x14ac:dyDescent="0.3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 x14ac:dyDescent="0.3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</row>
    <row r="95" spans="1:72" x14ac:dyDescent="0.3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</row>
    <row r="96" spans="1:72" x14ac:dyDescent="0.3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</row>
    <row r="97" spans="1:72" x14ac:dyDescent="0.3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</row>
    <row r="98" spans="1:72" x14ac:dyDescent="0.3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</row>
    <row r="99" spans="1:72" x14ac:dyDescent="0.3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2" x14ac:dyDescent="0.3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</row>
    <row r="101" spans="1:72" x14ac:dyDescent="0.3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</row>
    <row r="102" spans="1:72" x14ac:dyDescent="0.3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 x14ac:dyDescent="0.3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</row>
    <row r="104" spans="1:72" x14ac:dyDescent="0.3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</row>
    <row r="105" spans="1:72" x14ac:dyDescent="0.3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</row>
    <row r="106" spans="1:72" x14ac:dyDescent="0.3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</row>
    <row r="107" spans="1:72" x14ac:dyDescent="0.3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</row>
    <row r="108" spans="1:72" x14ac:dyDescent="0.3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</row>
    <row r="109" spans="1:72" x14ac:dyDescent="0.3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</row>
    <row r="110" spans="1:72" x14ac:dyDescent="0.3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</row>
    <row r="111" spans="1:72" x14ac:dyDescent="0.3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</row>
    <row r="112" spans="1:72" x14ac:dyDescent="0.3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</row>
    <row r="113" spans="1:72" x14ac:dyDescent="0.3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</row>
    <row r="114" spans="1:72" x14ac:dyDescent="0.3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</row>
    <row r="115" spans="1:72" x14ac:dyDescent="0.3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</row>
    <row r="116" spans="1:72" x14ac:dyDescent="0.3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</row>
    <row r="117" spans="1:72" x14ac:dyDescent="0.3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2" x14ac:dyDescent="0.3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</row>
    <row r="119" spans="1:72" x14ac:dyDescent="0.3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</row>
    <row r="120" spans="1:72" x14ac:dyDescent="0.3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</row>
    <row r="121" spans="1:72" x14ac:dyDescent="0.3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</row>
    <row r="122" spans="1:72" x14ac:dyDescent="0.3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</row>
    <row r="123" spans="1:72" x14ac:dyDescent="0.3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</row>
    <row r="124" spans="1:72" x14ac:dyDescent="0.3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</row>
    <row r="125" spans="1:72" x14ac:dyDescent="0.3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</row>
    <row r="126" spans="1:72" x14ac:dyDescent="0.3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2" x14ac:dyDescent="0.3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</row>
    <row r="128" spans="1:72" x14ac:dyDescent="0.3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</row>
    <row r="129" spans="1:72" x14ac:dyDescent="0.3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</row>
  </sheetData>
  <sheetProtection algorithmName="SHA-512" hashValue="z+WECTzNN98EOG3jKpi3n0uOyXC0YRFITM+t2LhhW4hiew3j9Ssv1ky6aZdBLtv+Zu4rbBvWdkNc0vkIGLitXA==" saltValue="YXRUx/NWcrl3PVvGe67Eu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5624F-3093-4865-A7B6-7ADE96DD1530}">
  <sheetPr codeName="Blad4">
    <pageSetUpPr fitToPage="1"/>
  </sheetPr>
  <dimension ref="A1:AB161"/>
  <sheetViews>
    <sheetView showGridLines="0" showRowColHeaders="0" tabSelected="1" topLeftCell="E1" zoomScale="90" zoomScaleNormal="90" workbookViewId="0">
      <selection activeCell="Q6" sqref="Q6:S6"/>
    </sheetView>
  </sheetViews>
  <sheetFormatPr defaultRowHeight="14.5" x14ac:dyDescent="0.35"/>
  <cols>
    <col min="1" max="1" width="4.08984375" customWidth="1"/>
    <col min="2" max="2" width="5.36328125" customWidth="1"/>
    <col min="3" max="3" width="15.1796875" customWidth="1"/>
    <col min="5" max="5" width="21.1796875" customWidth="1"/>
    <col min="6" max="6" width="7.36328125" customWidth="1"/>
    <col min="7" max="7" width="21.1796875" bestFit="1" customWidth="1"/>
    <col min="8" max="8" width="6.1796875" customWidth="1"/>
    <col min="9" max="9" width="8.81640625" customWidth="1"/>
    <col min="10" max="10" width="1.6328125" bestFit="1" customWidth="1"/>
    <col min="11" max="11" width="8.81640625" customWidth="1"/>
    <col min="12" max="12" width="2.90625" customWidth="1"/>
    <col min="13" max="13" width="16.6328125" customWidth="1"/>
    <col min="14" max="15" width="3.1796875" customWidth="1"/>
    <col min="16" max="16" width="21" customWidth="1"/>
    <col min="17" max="17" width="7.90625" customWidth="1"/>
    <col min="18" max="18" width="8.6328125" customWidth="1"/>
    <col min="19" max="19" width="22.36328125" customWidth="1"/>
    <col min="20" max="20" width="3.1796875" customWidth="1"/>
  </cols>
  <sheetData>
    <row r="1" spans="1:28" x14ac:dyDescent="0.35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3"/>
      <c r="V1" s="3"/>
      <c r="W1" s="3"/>
      <c r="X1" s="3"/>
      <c r="Y1" s="3"/>
      <c r="Z1" s="3"/>
      <c r="AA1" s="3"/>
      <c r="AB1" s="3"/>
    </row>
    <row r="2" spans="1:28" ht="30" customHeight="1" thickBot="1" x14ac:dyDescent="0.4">
      <c r="A2" s="124"/>
      <c r="B2" s="44"/>
      <c r="C2" s="42" t="s">
        <v>185</v>
      </c>
      <c r="D2" s="43"/>
      <c r="E2" s="42" t="s">
        <v>84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0"/>
      <c r="U2" s="3"/>
      <c r="V2" s="3"/>
      <c r="W2" s="3"/>
      <c r="X2" s="3"/>
      <c r="Y2" s="3"/>
      <c r="Z2" s="3"/>
      <c r="AA2" s="3"/>
      <c r="AB2" s="3"/>
    </row>
    <row r="3" spans="1:28" ht="16" thickBot="1" x14ac:dyDescent="0.4">
      <c r="A3" s="124"/>
      <c r="B3" s="11"/>
      <c r="C3" s="39"/>
      <c r="D3" s="36"/>
      <c r="E3" s="39"/>
      <c r="F3" s="7"/>
      <c r="G3" s="7"/>
      <c r="H3" s="7"/>
      <c r="I3" s="7"/>
      <c r="J3" s="7"/>
      <c r="K3" s="7"/>
      <c r="L3" s="7"/>
      <c r="M3" s="7"/>
      <c r="N3" s="7"/>
      <c r="O3" s="38"/>
      <c r="P3" s="38"/>
      <c r="Q3" s="7"/>
      <c r="R3" s="7"/>
      <c r="S3" s="7"/>
      <c r="T3" s="35"/>
      <c r="U3" s="3"/>
      <c r="V3" s="3"/>
      <c r="W3" s="3"/>
      <c r="X3" s="3"/>
      <c r="Y3" s="3"/>
      <c r="Z3" s="3"/>
      <c r="AA3" s="3"/>
      <c r="AB3" s="3"/>
    </row>
    <row r="4" spans="1:28" ht="16" thickBot="1" x14ac:dyDescent="0.4">
      <c r="A4" s="124"/>
      <c r="B4" s="11"/>
      <c r="C4" s="37"/>
      <c r="D4" s="36" t="s">
        <v>51</v>
      </c>
      <c r="E4" s="37"/>
      <c r="F4" s="203" t="s">
        <v>262</v>
      </c>
      <c r="G4" s="204"/>
      <c r="H4" s="204"/>
      <c r="I4" s="204"/>
      <c r="J4" s="204"/>
      <c r="K4" s="204"/>
      <c r="L4" s="205"/>
      <c r="M4" s="8"/>
      <c r="N4" s="37" t="s">
        <v>203</v>
      </c>
      <c r="O4" s="8"/>
      <c r="P4" s="39"/>
      <c r="Q4" s="191" t="s">
        <v>229</v>
      </c>
      <c r="R4" s="192"/>
      <c r="S4" s="193"/>
      <c r="T4" s="35"/>
      <c r="U4" s="3"/>
      <c r="V4" s="3"/>
      <c r="W4" s="3"/>
      <c r="X4" s="3"/>
      <c r="Y4" s="3"/>
      <c r="Z4" s="3"/>
      <c r="AA4" s="3"/>
      <c r="AB4" s="3"/>
    </row>
    <row r="5" spans="1:28" ht="16" thickBot="1" x14ac:dyDescent="0.4">
      <c r="A5" s="124"/>
      <c r="B5" s="11"/>
      <c r="C5" s="37"/>
      <c r="D5" s="36" t="s">
        <v>49</v>
      </c>
      <c r="E5" s="37"/>
      <c r="F5" s="206" t="s">
        <v>263</v>
      </c>
      <c r="G5" s="207"/>
      <c r="H5" s="207"/>
      <c r="I5" s="207"/>
      <c r="J5" s="207"/>
      <c r="K5" s="207"/>
      <c r="L5" s="208"/>
      <c r="M5" s="36"/>
      <c r="N5" s="39" t="s">
        <v>202</v>
      </c>
      <c r="O5" s="8"/>
      <c r="P5" s="39"/>
      <c r="Q5" s="191" t="s">
        <v>225</v>
      </c>
      <c r="R5" s="192"/>
      <c r="S5" s="193"/>
      <c r="T5" s="35"/>
      <c r="U5" s="3"/>
      <c r="V5" s="3"/>
      <c r="W5" s="3"/>
      <c r="X5" s="3"/>
      <c r="Y5" s="3"/>
      <c r="Z5" s="3"/>
      <c r="AA5" s="3"/>
      <c r="AB5" s="3"/>
    </row>
    <row r="6" spans="1:28" ht="16" thickBot="1" x14ac:dyDescent="0.4">
      <c r="A6" s="124"/>
      <c r="B6" s="11"/>
      <c r="C6" s="37"/>
      <c r="D6" s="36" t="s">
        <v>48</v>
      </c>
      <c r="E6" s="37"/>
      <c r="F6" s="203" t="s">
        <v>264</v>
      </c>
      <c r="G6" s="204"/>
      <c r="H6" s="204"/>
      <c r="I6" s="204"/>
      <c r="J6" s="204"/>
      <c r="K6" s="204"/>
      <c r="L6" s="205"/>
      <c r="M6" s="121"/>
      <c r="N6" s="39" t="s">
        <v>234</v>
      </c>
      <c r="O6" s="8"/>
      <c r="P6" s="39"/>
      <c r="Q6" s="191" t="s">
        <v>206</v>
      </c>
      <c r="R6" s="192"/>
      <c r="S6" s="193"/>
      <c r="T6" s="35"/>
      <c r="U6" s="3"/>
      <c r="V6" s="3"/>
      <c r="W6" s="3"/>
      <c r="X6" s="3"/>
      <c r="Y6" s="3"/>
      <c r="Z6" s="3"/>
      <c r="AA6" s="3"/>
      <c r="AB6" s="3"/>
    </row>
    <row r="7" spans="1:28" ht="15.5" x14ac:dyDescent="0.35">
      <c r="A7" s="124"/>
      <c r="B7" s="34"/>
      <c r="C7" s="7"/>
      <c r="D7" s="10"/>
      <c r="E7" s="7"/>
      <c r="F7" s="9"/>
      <c r="G7" s="9"/>
      <c r="H7" s="9"/>
      <c r="I7" s="9"/>
      <c r="J7" s="9"/>
      <c r="K7" s="9"/>
      <c r="L7" s="9"/>
      <c r="M7" s="7"/>
      <c r="N7" s="7"/>
      <c r="O7" s="7"/>
      <c r="P7" s="7"/>
      <c r="Q7" s="7"/>
      <c r="R7" s="7"/>
      <c r="S7" s="7"/>
      <c r="T7" s="6"/>
      <c r="U7" s="3"/>
      <c r="V7" s="3"/>
      <c r="W7" s="3"/>
      <c r="X7" s="3"/>
      <c r="Y7" s="3"/>
      <c r="Z7" s="3"/>
      <c r="AA7" s="3"/>
      <c r="AB7" s="3"/>
    </row>
    <row r="8" spans="1:28" ht="15.5" x14ac:dyDescent="0.35">
      <c r="A8" s="124"/>
      <c r="B8" s="27" t="s">
        <v>47</v>
      </c>
      <c r="C8" s="33" t="s">
        <v>46</v>
      </c>
      <c r="D8" s="33" t="s">
        <v>45</v>
      </c>
      <c r="E8" s="212" t="s">
        <v>44</v>
      </c>
      <c r="F8" s="213"/>
      <c r="G8" s="214"/>
      <c r="H8" s="29"/>
      <c r="I8" s="209" t="s">
        <v>43</v>
      </c>
      <c r="J8" s="210"/>
      <c r="K8" s="211"/>
      <c r="L8" s="29"/>
      <c r="M8" s="26" t="s">
        <v>43</v>
      </c>
      <c r="N8" s="8"/>
      <c r="O8" s="26"/>
      <c r="P8" s="209" t="s">
        <v>42</v>
      </c>
      <c r="Q8" s="210"/>
      <c r="R8" s="210"/>
      <c r="S8" s="211"/>
      <c r="T8" s="26"/>
      <c r="U8" s="3"/>
      <c r="V8" s="3"/>
      <c r="W8" s="3"/>
      <c r="X8" s="3"/>
      <c r="Y8" s="3"/>
      <c r="Z8" s="3"/>
      <c r="AA8" s="3"/>
      <c r="AB8" s="3"/>
    </row>
    <row r="9" spans="1:28" ht="15.5" x14ac:dyDescent="0.35">
      <c r="A9" s="124"/>
      <c r="B9" s="27"/>
      <c r="C9" s="32"/>
      <c r="D9" s="33"/>
      <c r="E9" s="32" t="s">
        <v>41</v>
      </c>
      <c r="F9" s="31" t="s">
        <v>15</v>
      </c>
      <c r="G9" s="30" t="s">
        <v>40</v>
      </c>
      <c r="H9" s="29"/>
      <c r="I9" s="21" t="s">
        <v>41</v>
      </c>
      <c r="J9" s="28" t="s">
        <v>15</v>
      </c>
      <c r="K9" s="21" t="s">
        <v>40</v>
      </c>
      <c r="L9" s="27"/>
      <c r="M9" s="26" t="s">
        <v>39</v>
      </c>
      <c r="N9" s="8"/>
      <c r="O9" s="26"/>
      <c r="P9" s="209"/>
      <c r="Q9" s="210"/>
      <c r="R9" s="210"/>
      <c r="S9" s="211"/>
      <c r="T9" s="26"/>
      <c r="U9" s="3"/>
      <c r="V9" s="3"/>
      <c r="W9" s="3"/>
      <c r="X9" s="3"/>
      <c r="Y9" s="3"/>
      <c r="Z9" s="3"/>
      <c r="AA9" s="3"/>
      <c r="AB9" s="3"/>
    </row>
    <row r="10" spans="1:28" ht="15.5" x14ac:dyDescent="0.35">
      <c r="A10" s="124"/>
      <c r="B10" s="18">
        <v>1</v>
      </c>
      <c r="C10" s="115">
        <v>44885</v>
      </c>
      <c r="D10" s="17" t="s">
        <v>93</v>
      </c>
      <c r="E10" s="16" t="s">
        <v>94</v>
      </c>
      <c r="F10" s="15" t="s">
        <v>15</v>
      </c>
      <c r="G10" s="14" t="s">
        <v>95</v>
      </c>
      <c r="H10" s="20"/>
      <c r="I10" s="47">
        <v>1</v>
      </c>
      <c r="J10" s="127" t="s">
        <v>15</v>
      </c>
      <c r="K10" s="46">
        <v>2</v>
      </c>
      <c r="L10" s="25"/>
      <c r="M10" s="12">
        <v>2</v>
      </c>
      <c r="N10" s="8"/>
      <c r="O10" s="7"/>
      <c r="P10" s="7"/>
      <c r="Q10" s="7"/>
      <c r="R10" s="7"/>
      <c r="S10" s="7"/>
      <c r="T10" s="118"/>
      <c r="U10" s="3"/>
      <c r="V10" s="3"/>
      <c r="W10" s="3"/>
      <c r="X10" s="3"/>
      <c r="Y10" s="3"/>
      <c r="Z10" s="3"/>
      <c r="AA10" s="3"/>
      <c r="AB10" s="3"/>
    </row>
    <row r="11" spans="1:28" ht="15.5" x14ac:dyDescent="0.35">
      <c r="A11" s="124"/>
      <c r="B11" s="18">
        <v>2</v>
      </c>
      <c r="C11" s="115">
        <v>44886</v>
      </c>
      <c r="D11" s="17" t="s">
        <v>99</v>
      </c>
      <c r="E11" s="16" t="s">
        <v>100</v>
      </c>
      <c r="F11" s="15" t="s">
        <v>15</v>
      </c>
      <c r="G11" s="14" t="s">
        <v>101</v>
      </c>
      <c r="H11" s="20"/>
      <c r="I11" s="47">
        <v>4</v>
      </c>
      <c r="J11" s="127" t="s">
        <v>15</v>
      </c>
      <c r="K11" s="46">
        <v>1</v>
      </c>
      <c r="L11" s="19"/>
      <c r="M11" s="12">
        <v>1</v>
      </c>
      <c r="N11" s="8"/>
      <c r="O11" s="7"/>
      <c r="P11" s="23" t="s">
        <v>38</v>
      </c>
      <c r="Q11" s="22"/>
      <c r="R11" s="7"/>
      <c r="S11" s="120" t="s">
        <v>25</v>
      </c>
      <c r="T11" s="6"/>
      <c r="U11" s="3"/>
      <c r="V11" s="3"/>
      <c r="W11" s="3"/>
      <c r="X11" s="3"/>
      <c r="Y11" s="3"/>
      <c r="Z11" s="3"/>
      <c r="AA11" s="3"/>
      <c r="AB11" s="3"/>
    </row>
    <row r="12" spans="1:28" ht="15.5" x14ac:dyDescent="0.35">
      <c r="A12" s="124"/>
      <c r="B12" s="18">
        <v>3</v>
      </c>
      <c r="C12" s="115">
        <v>44886</v>
      </c>
      <c r="D12" s="17" t="s">
        <v>93</v>
      </c>
      <c r="E12" s="16" t="s">
        <v>106</v>
      </c>
      <c r="F12" s="15" t="s">
        <v>15</v>
      </c>
      <c r="G12" s="123" t="s">
        <v>196</v>
      </c>
      <c r="H12" s="20"/>
      <c r="I12" s="47">
        <v>1</v>
      </c>
      <c r="J12" s="127" t="s">
        <v>15</v>
      </c>
      <c r="K12" s="46">
        <v>3</v>
      </c>
      <c r="L12" s="19"/>
      <c r="M12" s="12">
        <v>2</v>
      </c>
      <c r="N12" s="8"/>
      <c r="O12" s="7"/>
      <c r="P12" s="125" t="s">
        <v>96</v>
      </c>
      <c r="Q12" s="12">
        <v>4</v>
      </c>
      <c r="R12" s="7"/>
      <c r="S12" s="119" t="s">
        <v>17</v>
      </c>
      <c r="T12" s="6"/>
      <c r="U12" s="3"/>
      <c r="V12" s="3"/>
      <c r="W12" s="3"/>
      <c r="X12" s="3"/>
      <c r="Y12" s="3"/>
      <c r="Z12" s="3"/>
      <c r="AA12" s="3"/>
      <c r="AB12" s="3"/>
    </row>
    <row r="13" spans="1:28" ht="15.5" x14ac:dyDescent="0.35">
      <c r="A13" s="124"/>
      <c r="B13" s="18">
        <v>4</v>
      </c>
      <c r="C13" s="115">
        <v>44886</v>
      </c>
      <c r="D13" s="17" t="s">
        <v>111</v>
      </c>
      <c r="E13" s="16" t="s">
        <v>112</v>
      </c>
      <c r="F13" s="15" t="s">
        <v>15</v>
      </c>
      <c r="G13" s="14" t="s">
        <v>113</v>
      </c>
      <c r="H13" s="20"/>
      <c r="I13" s="47">
        <v>1</v>
      </c>
      <c r="J13" s="127" t="s">
        <v>15</v>
      </c>
      <c r="K13" s="46">
        <v>2</v>
      </c>
      <c r="L13" s="19"/>
      <c r="M13" s="12">
        <v>2</v>
      </c>
      <c r="N13" s="8"/>
      <c r="O13" s="7"/>
      <c r="P13" s="125" t="s">
        <v>102</v>
      </c>
      <c r="Q13" s="12">
        <v>3</v>
      </c>
      <c r="R13" s="7"/>
      <c r="S13" s="45" t="s">
        <v>108</v>
      </c>
      <c r="T13" s="6"/>
      <c r="U13" s="3"/>
      <c r="V13" s="3"/>
      <c r="W13" s="3"/>
      <c r="X13" s="3"/>
      <c r="Y13" s="3"/>
      <c r="Z13" s="3"/>
      <c r="AA13" s="3"/>
      <c r="AB13" s="3"/>
    </row>
    <row r="14" spans="1:28" ht="15.5" x14ac:dyDescent="0.35">
      <c r="A14" s="124"/>
      <c r="B14" s="18">
        <v>5</v>
      </c>
      <c r="C14" s="115">
        <v>44887</v>
      </c>
      <c r="D14" s="17" t="s">
        <v>116</v>
      </c>
      <c r="E14" s="16" t="s">
        <v>117</v>
      </c>
      <c r="F14" s="15" t="s">
        <v>15</v>
      </c>
      <c r="G14" s="14" t="s">
        <v>261</v>
      </c>
      <c r="H14" s="20"/>
      <c r="I14" s="47">
        <v>2</v>
      </c>
      <c r="J14" s="127" t="s">
        <v>15</v>
      </c>
      <c r="K14" s="46">
        <v>0</v>
      </c>
      <c r="L14" s="19"/>
      <c r="M14" s="12">
        <v>1</v>
      </c>
      <c r="N14" s="8"/>
      <c r="O14" s="7"/>
      <c r="P14" s="125" t="s">
        <v>108</v>
      </c>
      <c r="Q14" s="12">
        <v>2</v>
      </c>
      <c r="R14" s="7"/>
      <c r="S14" s="45" t="s">
        <v>30</v>
      </c>
      <c r="T14" s="6"/>
      <c r="U14" s="3"/>
      <c r="V14" s="3"/>
      <c r="W14" s="3"/>
      <c r="X14" s="3"/>
      <c r="Y14" s="3"/>
      <c r="Z14" s="3"/>
      <c r="AA14" s="3"/>
      <c r="AB14" s="3"/>
    </row>
    <row r="15" spans="1:28" ht="15.5" x14ac:dyDescent="0.35">
      <c r="A15" s="124"/>
      <c r="B15" s="18">
        <v>6</v>
      </c>
      <c r="C15" s="115">
        <v>44887</v>
      </c>
      <c r="D15" s="17" t="s">
        <v>99</v>
      </c>
      <c r="E15" s="16" t="s">
        <v>119</v>
      </c>
      <c r="F15" s="15" t="s">
        <v>15</v>
      </c>
      <c r="G15" s="14" t="s">
        <v>120</v>
      </c>
      <c r="H15" s="20"/>
      <c r="I15" s="47">
        <v>3</v>
      </c>
      <c r="J15" s="127" t="s">
        <v>15</v>
      </c>
      <c r="K15" s="46">
        <v>0</v>
      </c>
      <c r="L15" s="19"/>
      <c r="M15" s="12">
        <v>1</v>
      </c>
      <c r="N15" s="8"/>
      <c r="O15" s="7"/>
      <c r="P15" s="126" t="s">
        <v>17</v>
      </c>
      <c r="Q15" s="12">
        <v>1</v>
      </c>
      <c r="R15" s="7"/>
      <c r="S15" s="45" t="s">
        <v>34</v>
      </c>
      <c r="T15" s="6"/>
      <c r="U15" s="3"/>
      <c r="V15" s="3"/>
      <c r="W15" s="3"/>
      <c r="X15" s="3"/>
      <c r="Y15" s="3"/>
      <c r="Z15" s="3"/>
      <c r="AA15" s="3"/>
      <c r="AB15" s="3"/>
    </row>
    <row r="16" spans="1:28" ht="15.5" x14ac:dyDescent="0.35">
      <c r="A16" s="124"/>
      <c r="B16" s="18">
        <v>7</v>
      </c>
      <c r="C16" s="115">
        <v>44887</v>
      </c>
      <c r="D16" s="17" t="s">
        <v>93</v>
      </c>
      <c r="E16" s="16" t="s">
        <v>125</v>
      </c>
      <c r="F16" s="15" t="s">
        <v>15</v>
      </c>
      <c r="G16" s="14" t="s">
        <v>126</v>
      </c>
      <c r="H16" s="20"/>
      <c r="I16" s="47">
        <v>1</v>
      </c>
      <c r="J16" s="127" t="s">
        <v>15</v>
      </c>
      <c r="K16" s="46">
        <v>1</v>
      </c>
      <c r="L16" s="19"/>
      <c r="M16" s="12">
        <v>3</v>
      </c>
      <c r="N16" s="8"/>
      <c r="O16" s="7"/>
      <c r="P16" s="24" t="s">
        <v>37</v>
      </c>
      <c r="Q16" s="22"/>
      <c r="R16" s="7"/>
      <c r="S16" s="45" t="s">
        <v>28</v>
      </c>
      <c r="T16" s="6"/>
      <c r="U16" s="3"/>
      <c r="V16" s="3"/>
      <c r="W16" s="3"/>
      <c r="X16" s="3"/>
      <c r="Y16" s="3"/>
      <c r="Z16" s="3"/>
      <c r="AA16" s="3"/>
      <c r="AB16" s="3"/>
    </row>
    <row r="17" spans="1:28" ht="15.5" x14ac:dyDescent="0.35">
      <c r="A17" s="124"/>
      <c r="B17" s="18">
        <v>8</v>
      </c>
      <c r="C17" s="115">
        <v>44887</v>
      </c>
      <c r="D17" s="17" t="s">
        <v>111</v>
      </c>
      <c r="E17" s="16" t="s">
        <v>128</v>
      </c>
      <c r="F17" s="15" t="s">
        <v>15</v>
      </c>
      <c r="G17" s="14" t="s">
        <v>129</v>
      </c>
      <c r="H17" s="20"/>
      <c r="I17" s="47">
        <v>2</v>
      </c>
      <c r="J17" s="127" t="s">
        <v>15</v>
      </c>
      <c r="K17" s="46">
        <v>0</v>
      </c>
      <c r="L17" s="19"/>
      <c r="M17" s="12">
        <v>1</v>
      </c>
      <c r="N17" s="8"/>
      <c r="O17" s="7"/>
      <c r="P17" s="125" t="s">
        <v>30</v>
      </c>
      <c r="Q17" s="12">
        <v>1</v>
      </c>
      <c r="R17" s="7"/>
      <c r="S17" s="45" t="s">
        <v>27</v>
      </c>
      <c r="T17" s="6"/>
      <c r="U17" s="3"/>
      <c r="V17" s="3"/>
      <c r="W17" s="3"/>
      <c r="X17" s="3"/>
      <c r="Y17" s="3"/>
      <c r="Z17" s="3"/>
      <c r="AA17" s="3"/>
      <c r="AB17" s="3"/>
    </row>
    <row r="18" spans="1:28" ht="15.5" x14ac:dyDescent="0.35">
      <c r="A18" s="124"/>
      <c r="B18" s="18">
        <v>9</v>
      </c>
      <c r="C18" s="115">
        <v>44888</v>
      </c>
      <c r="D18" s="17" t="s">
        <v>116</v>
      </c>
      <c r="E18" s="16" t="s">
        <v>135</v>
      </c>
      <c r="F18" s="15" t="s">
        <v>15</v>
      </c>
      <c r="G18" s="14" t="s">
        <v>136</v>
      </c>
      <c r="H18" s="20"/>
      <c r="I18" s="47">
        <v>1</v>
      </c>
      <c r="J18" s="127" t="s">
        <v>15</v>
      </c>
      <c r="K18" s="46">
        <v>3</v>
      </c>
      <c r="L18" s="19"/>
      <c r="M18" s="12">
        <v>2</v>
      </c>
      <c r="N18" s="8"/>
      <c r="O18" s="7"/>
      <c r="P18" s="125" t="s">
        <v>103</v>
      </c>
      <c r="Q18" s="12">
        <v>4</v>
      </c>
      <c r="R18" s="7"/>
      <c r="S18" s="45" t="s">
        <v>35</v>
      </c>
      <c r="T18" s="6"/>
      <c r="U18" s="3"/>
      <c r="V18" s="3"/>
      <c r="W18" s="3"/>
      <c r="X18" s="3"/>
      <c r="Y18" s="3"/>
      <c r="Z18" s="3"/>
      <c r="AA18" s="3"/>
      <c r="AB18" s="3"/>
    </row>
    <row r="19" spans="1:28" ht="15.5" x14ac:dyDescent="0.35">
      <c r="A19" s="124"/>
      <c r="B19" s="18">
        <v>10</v>
      </c>
      <c r="C19" s="115">
        <v>44888</v>
      </c>
      <c r="D19" s="17" t="s">
        <v>99</v>
      </c>
      <c r="E19" s="16" t="s">
        <v>139</v>
      </c>
      <c r="F19" s="15" t="s">
        <v>15</v>
      </c>
      <c r="G19" s="14" t="s">
        <v>140</v>
      </c>
      <c r="H19" s="20"/>
      <c r="I19" s="47">
        <v>4</v>
      </c>
      <c r="J19" s="127" t="s">
        <v>15</v>
      </c>
      <c r="K19" s="46">
        <v>0</v>
      </c>
      <c r="L19" s="19"/>
      <c r="M19" s="12">
        <v>1</v>
      </c>
      <c r="N19" s="8"/>
      <c r="O19" s="7"/>
      <c r="P19" s="125" t="s">
        <v>109</v>
      </c>
      <c r="Q19" s="12">
        <v>3</v>
      </c>
      <c r="R19" s="7"/>
      <c r="S19" s="45" t="s">
        <v>117</v>
      </c>
      <c r="T19" s="6"/>
      <c r="U19" s="3"/>
      <c r="V19" s="3"/>
      <c r="W19" s="3"/>
      <c r="X19" s="3"/>
      <c r="Y19" s="3"/>
      <c r="Z19" s="3"/>
      <c r="AA19" s="3"/>
      <c r="AB19" s="3"/>
    </row>
    <row r="20" spans="1:28" ht="15.5" x14ac:dyDescent="0.35">
      <c r="A20" s="124"/>
      <c r="B20" s="18">
        <v>11</v>
      </c>
      <c r="C20" s="115">
        <v>44888</v>
      </c>
      <c r="D20" s="17" t="s">
        <v>93</v>
      </c>
      <c r="E20" s="16" t="s">
        <v>144</v>
      </c>
      <c r="F20" s="15" t="s">
        <v>15</v>
      </c>
      <c r="G20" s="14" t="s">
        <v>145</v>
      </c>
      <c r="H20" s="20"/>
      <c r="I20" s="47">
        <v>3</v>
      </c>
      <c r="J20" s="127" t="s">
        <v>15</v>
      </c>
      <c r="K20" s="46">
        <v>1</v>
      </c>
      <c r="L20" s="19"/>
      <c r="M20" s="12">
        <v>1</v>
      </c>
      <c r="N20" s="8"/>
      <c r="O20" s="7"/>
      <c r="P20" s="125" t="s">
        <v>34</v>
      </c>
      <c r="Q20" s="12">
        <v>2</v>
      </c>
      <c r="R20" s="7"/>
      <c r="S20" s="45" t="s">
        <v>21</v>
      </c>
      <c r="T20" s="6"/>
      <c r="U20" s="3"/>
      <c r="V20" s="3"/>
      <c r="W20" s="3"/>
      <c r="X20" s="3"/>
      <c r="Y20" s="3"/>
      <c r="Z20" s="3"/>
      <c r="AA20" s="3"/>
      <c r="AB20" s="3"/>
    </row>
    <row r="21" spans="1:28" ht="15.5" x14ac:dyDescent="0.35">
      <c r="A21" s="124"/>
      <c r="B21" s="18">
        <v>12</v>
      </c>
      <c r="C21" s="115">
        <v>44888</v>
      </c>
      <c r="D21" s="17" t="s">
        <v>111</v>
      </c>
      <c r="E21" s="16" t="s">
        <v>146</v>
      </c>
      <c r="F21" s="15" t="s">
        <v>15</v>
      </c>
      <c r="G21" s="14" t="s">
        <v>147</v>
      </c>
      <c r="H21" s="20"/>
      <c r="I21" s="47">
        <v>2</v>
      </c>
      <c r="J21" s="127" t="s">
        <v>15</v>
      </c>
      <c r="K21" s="46">
        <v>0</v>
      </c>
      <c r="L21" s="19"/>
      <c r="M21" s="12">
        <v>1</v>
      </c>
      <c r="N21" s="8"/>
      <c r="O21" s="7"/>
      <c r="P21" s="23" t="s">
        <v>36</v>
      </c>
      <c r="Q21" s="22"/>
      <c r="R21" s="7"/>
      <c r="S21" s="45" t="s">
        <v>24</v>
      </c>
      <c r="T21" s="6"/>
      <c r="U21" s="3"/>
      <c r="V21" s="3"/>
      <c r="W21" s="3"/>
      <c r="X21" s="3"/>
      <c r="Y21" s="3"/>
      <c r="Z21" s="3"/>
      <c r="AA21" s="3"/>
      <c r="AB21" s="3"/>
    </row>
    <row r="22" spans="1:28" ht="15.65" customHeight="1" x14ac:dyDescent="0.35">
      <c r="A22" s="124"/>
      <c r="B22" s="18">
        <v>13</v>
      </c>
      <c r="C22" s="115">
        <v>44889</v>
      </c>
      <c r="D22" s="17" t="s">
        <v>116</v>
      </c>
      <c r="E22" s="16" t="s">
        <v>150</v>
      </c>
      <c r="F22" s="15" t="s">
        <v>15</v>
      </c>
      <c r="G22" s="14" t="s">
        <v>151</v>
      </c>
      <c r="H22" s="20"/>
      <c r="I22" s="47">
        <v>2</v>
      </c>
      <c r="J22" s="127" t="s">
        <v>15</v>
      </c>
      <c r="K22" s="46">
        <v>0</v>
      </c>
      <c r="L22" s="19"/>
      <c r="M22" s="12">
        <v>1</v>
      </c>
      <c r="N22" s="8"/>
      <c r="O22" s="7"/>
      <c r="P22" s="125" t="s">
        <v>97</v>
      </c>
      <c r="Q22" s="12">
        <v>1</v>
      </c>
      <c r="R22" s="7"/>
      <c r="S22" s="45" t="s">
        <v>16</v>
      </c>
      <c r="T22" s="6"/>
      <c r="U22" s="3"/>
      <c r="V22" s="3"/>
      <c r="W22" s="3"/>
      <c r="X22" s="3"/>
      <c r="Y22" s="3"/>
      <c r="Z22" s="3"/>
      <c r="AA22" s="3"/>
      <c r="AB22" s="3"/>
    </row>
    <row r="23" spans="1:28" ht="15.65" customHeight="1" x14ac:dyDescent="0.35">
      <c r="A23" s="124"/>
      <c r="B23" s="18">
        <v>14</v>
      </c>
      <c r="C23" s="115">
        <v>44889</v>
      </c>
      <c r="D23" s="17" t="s">
        <v>99</v>
      </c>
      <c r="E23" s="16" t="s">
        <v>153</v>
      </c>
      <c r="F23" s="15" t="s">
        <v>15</v>
      </c>
      <c r="G23" s="14" t="s">
        <v>154</v>
      </c>
      <c r="H23" s="20"/>
      <c r="I23" s="47">
        <v>3</v>
      </c>
      <c r="J23" s="127" t="s">
        <v>15</v>
      </c>
      <c r="K23" s="46">
        <v>1</v>
      </c>
      <c r="L23" s="19"/>
      <c r="M23" s="12">
        <v>1</v>
      </c>
      <c r="N23" s="8"/>
      <c r="O23" s="7"/>
      <c r="P23" s="125" t="s">
        <v>260</v>
      </c>
      <c r="Q23" s="12">
        <v>4</v>
      </c>
      <c r="R23" s="7"/>
      <c r="S23" s="45" t="s">
        <v>127</v>
      </c>
      <c r="T23" s="6"/>
      <c r="U23" s="3"/>
      <c r="V23" s="3"/>
      <c r="W23" s="3"/>
      <c r="X23" s="3"/>
      <c r="Y23" s="3"/>
      <c r="Z23" s="3"/>
      <c r="AA23" s="3"/>
      <c r="AB23" s="3"/>
    </row>
    <row r="24" spans="1:28" ht="15.65" customHeight="1" x14ac:dyDescent="0.35">
      <c r="A24" s="124"/>
      <c r="B24" s="18">
        <v>15</v>
      </c>
      <c r="C24" s="115">
        <v>44889</v>
      </c>
      <c r="D24" s="17" t="s">
        <v>93</v>
      </c>
      <c r="E24" s="16" t="s">
        <v>157</v>
      </c>
      <c r="F24" s="15" t="s">
        <v>15</v>
      </c>
      <c r="G24" s="14" t="s">
        <v>158</v>
      </c>
      <c r="H24" s="20"/>
      <c r="I24" s="47">
        <v>2</v>
      </c>
      <c r="J24" s="127" t="s">
        <v>15</v>
      </c>
      <c r="K24" s="46">
        <v>1</v>
      </c>
      <c r="L24" s="19"/>
      <c r="M24" s="12">
        <v>1</v>
      </c>
      <c r="N24" s="8"/>
      <c r="O24" s="7"/>
      <c r="P24" s="125" t="s">
        <v>110</v>
      </c>
      <c r="Q24" s="12">
        <v>3</v>
      </c>
      <c r="R24" s="7"/>
      <c r="S24" s="45" t="s">
        <v>132</v>
      </c>
      <c r="T24" s="6"/>
      <c r="U24" s="3"/>
      <c r="V24" s="3"/>
      <c r="W24" s="3"/>
      <c r="X24" s="3"/>
      <c r="Y24" s="3"/>
      <c r="Z24" s="3"/>
      <c r="AA24" s="3"/>
      <c r="AB24" s="3"/>
    </row>
    <row r="25" spans="1:28" ht="15.5" x14ac:dyDescent="0.35">
      <c r="A25" s="124"/>
      <c r="B25" s="18">
        <v>16</v>
      </c>
      <c r="C25" s="115">
        <v>44889</v>
      </c>
      <c r="D25" s="17" t="s">
        <v>111</v>
      </c>
      <c r="E25" s="16" t="s">
        <v>159</v>
      </c>
      <c r="F25" s="15" t="s">
        <v>15</v>
      </c>
      <c r="G25" s="14" t="s">
        <v>160</v>
      </c>
      <c r="H25" s="20"/>
      <c r="I25" s="47">
        <v>2</v>
      </c>
      <c r="J25" s="127" t="s">
        <v>15</v>
      </c>
      <c r="K25" s="46">
        <v>1</v>
      </c>
      <c r="L25" s="19"/>
      <c r="M25" s="12">
        <v>1</v>
      </c>
      <c r="N25" s="8"/>
      <c r="O25" s="7"/>
      <c r="P25" s="125" t="s">
        <v>28</v>
      </c>
      <c r="Q25" s="12">
        <v>2</v>
      </c>
      <c r="R25" s="7"/>
      <c r="S25" s="45" t="s">
        <v>138</v>
      </c>
      <c r="T25" s="6"/>
      <c r="U25" s="3"/>
      <c r="V25" s="3"/>
      <c r="W25" s="3"/>
      <c r="X25" s="3"/>
      <c r="Y25" s="3"/>
      <c r="Z25" s="3"/>
      <c r="AA25" s="3"/>
      <c r="AB25" s="3"/>
    </row>
    <row r="26" spans="1:28" ht="15.5" x14ac:dyDescent="0.35">
      <c r="A26" s="124"/>
      <c r="B26" s="18">
        <v>17</v>
      </c>
      <c r="C26" s="115">
        <v>44890</v>
      </c>
      <c r="D26" s="17" t="s">
        <v>116</v>
      </c>
      <c r="E26" s="16" t="s">
        <v>113</v>
      </c>
      <c r="F26" s="15" t="s">
        <v>15</v>
      </c>
      <c r="G26" s="14" t="s">
        <v>101</v>
      </c>
      <c r="H26" s="20"/>
      <c r="I26" s="47">
        <v>2</v>
      </c>
      <c r="J26" s="127" t="s">
        <v>15</v>
      </c>
      <c r="K26" s="46">
        <v>1</v>
      </c>
      <c r="L26" s="19"/>
      <c r="M26" s="12">
        <v>1</v>
      </c>
      <c r="N26" s="8"/>
      <c r="O26" s="7"/>
      <c r="P26" s="24" t="s">
        <v>33</v>
      </c>
      <c r="Q26" s="22"/>
      <c r="R26" s="7"/>
      <c r="S26" s="45" t="s">
        <v>29</v>
      </c>
      <c r="T26" s="6"/>
      <c r="U26" s="3"/>
      <c r="V26" s="3"/>
      <c r="W26" s="3"/>
      <c r="X26" s="3"/>
      <c r="Y26" s="3"/>
      <c r="Z26" s="3"/>
      <c r="AA26" s="3"/>
      <c r="AB26" s="3"/>
    </row>
    <row r="27" spans="1:28" ht="15.5" x14ac:dyDescent="0.35">
      <c r="A27" s="124"/>
      <c r="B27" s="18">
        <v>18</v>
      </c>
      <c r="C27" s="115">
        <v>44890</v>
      </c>
      <c r="D27" s="17" t="s">
        <v>99</v>
      </c>
      <c r="E27" s="16" t="s">
        <v>94</v>
      </c>
      <c r="F27" s="15" t="s">
        <v>15</v>
      </c>
      <c r="G27" s="14" t="s">
        <v>106</v>
      </c>
      <c r="H27" s="20"/>
      <c r="I27" s="47">
        <v>1</v>
      </c>
      <c r="J27" s="127" t="s">
        <v>15</v>
      </c>
      <c r="K27" s="46">
        <v>3</v>
      </c>
      <c r="L27" s="19"/>
      <c r="M27" s="12">
        <v>2</v>
      </c>
      <c r="N27" s="8"/>
      <c r="O27" s="7"/>
      <c r="P27" s="125" t="s">
        <v>27</v>
      </c>
      <c r="Q27" s="12">
        <v>2</v>
      </c>
      <c r="R27" s="7"/>
      <c r="S27" s="45" t="s">
        <v>19</v>
      </c>
      <c r="T27" s="6"/>
      <c r="U27" s="3"/>
      <c r="V27" s="3"/>
      <c r="W27" s="3"/>
      <c r="X27" s="3"/>
      <c r="Y27" s="3"/>
      <c r="Z27" s="3"/>
      <c r="AA27" s="3"/>
      <c r="AB27" s="3"/>
    </row>
    <row r="28" spans="1:28" ht="15.5" x14ac:dyDescent="0.35">
      <c r="A28" s="124"/>
      <c r="B28" s="18">
        <v>19</v>
      </c>
      <c r="C28" s="115">
        <v>44890</v>
      </c>
      <c r="D28" s="17" t="s">
        <v>93</v>
      </c>
      <c r="E28" s="122" t="s">
        <v>196</v>
      </c>
      <c r="F28" s="15" t="s">
        <v>15</v>
      </c>
      <c r="G28" s="14" t="s">
        <v>95</v>
      </c>
      <c r="H28" s="20"/>
      <c r="I28" s="47">
        <v>4</v>
      </c>
      <c r="J28" s="127" t="s">
        <v>15</v>
      </c>
      <c r="K28" s="46">
        <v>1</v>
      </c>
      <c r="L28" s="19"/>
      <c r="M28" s="12">
        <v>1</v>
      </c>
      <c r="N28" s="8"/>
      <c r="O28" s="7"/>
      <c r="P28" s="125" t="s">
        <v>105</v>
      </c>
      <c r="Q28" s="12">
        <v>3</v>
      </c>
      <c r="R28" s="7"/>
      <c r="S28" s="7"/>
      <c r="T28" s="6"/>
      <c r="U28" s="3"/>
      <c r="V28" s="3"/>
      <c r="W28" s="3"/>
      <c r="X28" s="3"/>
      <c r="Y28" s="3"/>
      <c r="Z28" s="3"/>
      <c r="AA28" s="3"/>
      <c r="AB28" s="3"/>
    </row>
    <row r="29" spans="1:28" ht="15.5" x14ac:dyDescent="0.35">
      <c r="A29" s="124"/>
      <c r="B29" s="18">
        <v>20</v>
      </c>
      <c r="C29" s="115">
        <v>44890</v>
      </c>
      <c r="D29" s="17" t="s">
        <v>111</v>
      </c>
      <c r="E29" s="16" t="s">
        <v>100</v>
      </c>
      <c r="F29" s="15" t="s">
        <v>15</v>
      </c>
      <c r="G29" s="14" t="s">
        <v>112</v>
      </c>
      <c r="H29" s="20"/>
      <c r="I29" s="47">
        <v>2</v>
      </c>
      <c r="J29" s="127" t="s">
        <v>15</v>
      </c>
      <c r="K29" s="46">
        <v>1</v>
      </c>
      <c r="L29" s="19"/>
      <c r="M29" s="12">
        <v>1</v>
      </c>
      <c r="N29" s="8"/>
      <c r="O29" s="7"/>
      <c r="P29" s="125" t="s">
        <v>35</v>
      </c>
      <c r="Q29" s="12">
        <v>1</v>
      </c>
      <c r="R29" s="7"/>
      <c r="S29" s="120" t="s">
        <v>23</v>
      </c>
      <c r="T29" s="6"/>
      <c r="U29" s="3"/>
      <c r="V29" s="3"/>
      <c r="W29" s="3"/>
      <c r="X29" s="3"/>
      <c r="Y29" s="3"/>
      <c r="Z29" s="3"/>
      <c r="AA29" s="3"/>
      <c r="AB29" s="3"/>
    </row>
    <row r="30" spans="1:28" ht="15.5" x14ac:dyDescent="0.35">
      <c r="A30" s="124"/>
      <c r="B30" s="18">
        <v>21</v>
      </c>
      <c r="C30" s="115">
        <v>44891</v>
      </c>
      <c r="D30" s="17" t="s">
        <v>116</v>
      </c>
      <c r="E30" s="16" t="s">
        <v>120</v>
      </c>
      <c r="F30" s="15" t="s">
        <v>15</v>
      </c>
      <c r="G30" s="14" t="s">
        <v>129</v>
      </c>
      <c r="H30" s="20"/>
      <c r="I30" s="47">
        <v>1</v>
      </c>
      <c r="J30" s="127" t="s">
        <v>15</v>
      </c>
      <c r="K30" s="46">
        <v>3</v>
      </c>
      <c r="L30" s="19"/>
      <c r="M30" s="12">
        <v>2</v>
      </c>
      <c r="N30" s="8"/>
      <c r="O30" s="7"/>
      <c r="P30" s="125" t="s">
        <v>114</v>
      </c>
      <c r="Q30" s="12">
        <v>4</v>
      </c>
      <c r="R30" s="7"/>
      <c r="S30" s="45" t="s">
        <v>17</v>
      </c>
      <c r="T30" s="6"/>
      <c r="U30" s="3"/>
      <c r="V30" s="3"/>
      <c r="W30" s="3"/>
      <c r="X30" s="3"/>
      <c r="Y30" s="3"/>
      <c r="Z30" s="3"/>
      <c r="AA30" s="3"/>
      <c r="AB30" s="3"/>
    </row>
    <row r="31" spans="1:28" ht="15.5" x14ac:dyDescent="0.35">
      <c r="A31" s="124"/>
      <c r="B31" s="18">
        <v>22</v>
      </c>
      <c r="C31" s="115">
        <v>44891</v>
      </c>
      <c r="D31" s="17" t="s">
        <v>99</v>
      </c>
      <c r="E31" s="16" t="s">
        <v>126</v>
      </c>
      <c r="F31" s="15" t="s">
        <v>15</v>
      </c>
      <c r="G31" s="14" t="s">
        <v>261</v>
      </c>
      <c r="H31" s="20"/>
      <c r="I31" s="47">
        <v>2</v>
      </c>
      <c r="J31" s="127" t="s">
        <v>15</v>
      </c>
      <c r="K31" s="46">
        <v>0</v>
      </c>
      <c r="L31" s="19"/>
      <c r="M31" s="12">
        <v>1</v>
      </c>
      <c r="N31" s="8"/>
      <c r="O31" s="7"/>
      <c r="P31" s="23" t="s">
        <v>32</v>
      </c>
      <c r="Q31" s="22"/>
      <c r="R31" s="7"/>
      <c r="S31" s="45" t="s">
        <v>27</v>
      </c>
      <c r="T31" s="6"/>
      <c r="U31" s="3"/>
      <c r="V31" s="3"/>
      <c r="W31" s="3"/>
      <c r="X31" s="3"/>
      <c r="Y31" s="3"/>
      <c r="Z31" s="3"/>
      <c r="AA31" s="3"/>
      <c r="AB31" s="3"/>
    </row>
    <row r="32" spans="1:28" ht="15.5" x14ac:dyDescent="0.35">
      <c r="A32" s="124"/>
      <c r="B32" s="18">
        <v>23</v>
      </c>
      <c r="C32" s="115">
        <v>44891</v>
      </c>
      <c r="D32" s="17" t="s">
        <v>93</v>
      </c>
      <c r="E32" s="16" t="s">
        <v>128</v>
      </c>
      <c r="F32" s="15" t="s">
        <v>15</v>
      </c>
      <c r="G32" s="14" t="s">
        <v>119</v>
      </c>
      <c r="H32" s="20"/>
      <c r="I32" s="47">
        <v>2</v>
      </c>
      <c r="J32" s="127" t="s">
        <v>15</v>
      </c>
      <c r="K32" s="46">
        <v>3</v>
      </c>
      <c r="L32" s="19"/>
      <c r="M32" s="12">
        <v>2</v>
      </c>
      <c r="N32" s="7"/>
      <c r="O32" s="7"/>
      <c r="P32" s="125" t="s">
        <v>24</v>
      </c>
      <c r="Q32" s="12">
        <v>2</v>
      </c>
      <c r="R32" s="7"/>
      <c r="S32" s="45" t="s">
        <v>35</v>
      </c>
      <c r="T32" s="6"/>
      <c r="U32" s="3"/>
      <c r="V32" s="3"/>
      <c r="W32" s="3"/>
      <c r="X32" s="3"/>
      <c r="Y32" s="3"/>
      <c r="Z32" s="3"/>
      <c r="AA32" s="3"/>
      <c r="AB32" s="3"/>
    </row>
    <row r="33" spans="1:28" ht="15.5" x14ac:dyDescent="0.35">
      <c r="A33" s="124"/>
      <c r="B33" s="18">
        <v>24</v>
      </c>
      <c r="C33" s="115">
        <v>44891</v>
      </c>
      <c r="D33" s="17" t="s">
        <v>111</v>
      </c>
      <c r="E33" s="16" t="s">
        <v>117</v>
      </c>
      <c r="F33" s="15" t="s">
        <v>15</v>
      </c>
      <c r="G33" s="14" t="s">
        <v>125</v>
      </c>
      <c r="H33" s="20"/>
      <c r="I33" s="47">
        <v>2</v>
      </c>
      <c r="J33" s="127" t="s">
        <v>15</v>
      </c>
      <c r="K33" s="46">
        <v>1</v>
      </c>
      <c r="L33" s="19"/>
      <c r="M33" s="12">
        <v>1</v>
      </c>
      <c r="N33" s="7"/>
      <c r="O33" s="7"/>
      <c r="P33" s="125" t="s">
        <v>130</v>
      </c>
      <c r="Q33" s="12">
        <v>3</v>
      </c>
      <c r="R33" s="7"/>
      <c r="S33" s="45" t="s">
        <v>30</v>
      </c>
      <c r="T33" s="6"/>
      <c r="U33" s="3"/>
      <c r="V33" s="3"/>
      <c r="W33" s="3"/>
      <c r="X33" s="3"/>
      <c r="Y33" s="3"/>
      <c r="Z33" s="3"/>
      <c r="AA33" s="3"/>
      <c r="AB33" s="3"/>
    </row>
    <row r="34" spans="1:28" ht="15.5" x14ac:dyDescent="0.35">
      <c r="A34" s="124"/>
      <c r="B34" s="18">
        <v>25</v>
      </c>
      <c r="C34" s="115">
        <v>44892</v>
      </c>
      <c r="D34" s="17" t="s">
        <v>116</v>
      </c>
      <c r="E34" s="16" t="s">
        <v>140</v>
      </c>
      <c r="F34" s="15" t="s">
        <v>15</v>
      </c>
      <c r="G34" s="14" t="s">
        <v>145</v>
      </c>
      <c r="H34" s="20"/>
      <c r="I34" s="47">
        <v>0</v>
      </c>
      <c r="J34" s="127" t="s">
        <v>15</v>
      </c>
      <c r="K34" s="46">
        <v>1</v>
      </c>
      <c r="L34" s="19"/>
      <c r="M34" s="12">
        <v>2</v>
      </c>
      <c r="N34" s="7"/>
      <c r="O34" s="7"/>
      <c r="P34" s="125" t="s">
        <v>21</v>
      </c>
      <c r="Q34" s="12">
        <v>1</v>
      </c>
      <c r="R34" s="7"/>
      <c r="S34" s="45" t="s">
        <v>29</v>
      </c>
      <c r="T34" s="6"/>
      <c r="U34" s="3"/>
      <c r="V34" s="3"/>
      <c r="W34" s="3"/>
      <c r="X34" s="3"/>
      <c r="Y34" s="3"/>
      <c r="Z34" s="3"/>
      <c r="AA34" s="3"/>
      <c r="AB34" s="3"/>
    </row>
    <row r="35" spans="1:28" ht="15.5" x14ac:dyDescent="0.35">
      <c r="A35" s="124"/>
      <c r="B35" s="18">
        <v>26</v>
      </c>
      <c r="C35" s="115">
        <v>44892</v>
      </c>
      <c r="D35" s="17" t="s">
        <v>99</v>
      </c>
      <c r="E35" s="16" t="s">
        <v>146</v>
      </c>
      <c r="F35" s="15" t="s">
        <v>15</v>
      </c>
      <c r="G35" s="14" t="s">
        <v>135</v>
      </c>
      <c r="H35" s="20"/>
      <c r="I35" s="47">
        <v>2</v>
      </c>
      <c r="J35" s="127" t="s">
        <v>15</v>
      </c>
      <c r="K35" s="46">
        <v>1</v>
      </c>
      <c r="L35" s="19"/>
      <c r="M35" s="12">
        <v>1</v>
      </c>
      <c r="N35" s="7"/>
      <c r="O35" s="7"/>
      <c r="P35" s="125" t="s">
        <v>141</v>
      </c>
      <c r="Q35" s="12">
        <v>4</v>
      </c>
      <c r="R35" s="7"/>
      <c r="S35" s="45" t="s">
        <v>16</v>
      </c>
      <c r="T35" s="6"/>
      <c r="U35" s="3"/>
      <c r="V35" s="3"/>
      <c r="W35" s="3"/>
      <c r="X35" s="3"/>
      <c r="Y35" s="3"/>
      <c r="Z35" s="3"/>
      <c r="AA35" s="3"/>
      <c r="AB35" s="3"/>
    </row>
    <row r="36" spans="1:28" ht="15.5" x14ac:dyDescent="0.35">
      <c r="A36" s="124"/>
      <c r="B36" s="18">
        <v>27</v>
      </c>
      <c r="C36" s="115">
        <v>44892</v>
      </c>
      <c r="D36" s="17" t="s">
        <v>93</v>
      </c>
      <c r="E36" s="16" t="s">
        <v>136</v>
      </c>
      <c r="F36" s="15" t="s">
        <v>15</v>
      </c>
      <c r="G36" s="14" t="s">
        <v>147</v>
      </c>
      <c r="H36" s="20"/>
      <c r="I36" s="47">
        <v>2</v>
      </c>
      <c r="J36" s="127" t="s">
        <v>15</v>
      </c>
      <c r="K36" s="46">
        <v>1</v>
      </c>
      <c r="L36" s="19"/>
      <c r="M36" s="12">
        <v>1</v>
      </c>
      <c r="N36" s="7"/>
      <c r="O36" s="7"/>
      <c r="P36" s="24" t="s">
        <v>31</v>
      </c>
      <c r="Q36" s="22"/>
      <c r="R36" s="7"/>
      <c r="S36" s="45" t="s">
        <v>21</v>
      </c>
      <c r="T36" s="6"/>
      <c r="U36" s="3"/>
      <c r="V36" s="3"/>
      <c r="W36" s="3"/>
      <c r="X36" s="3"/>
      <c r="Y36" s="3"/>
      <c r="Z36" s="3"/>
      <c r="AA36" s="3"/>
      <c r="AB36" s="3"/>
    </row>
    <row r="37" spans="1:28" ht="15.5" x14ac:dyDescent="0.35">
      <c r="A37" s="124"/>
      <c r="B37" s="18">
        <v>28</v>
      </c>
      <c r="C37" s="115">
        <v>44892</v>
      </c>
      <c r="D37" s="17" t="s">
        <v>111</v>
      </c>
      <c r="E37" s="16" t="s">
        <v>144</v>
      </c>
      <c r="F37" s="15" t="s">
        <v>15</v>
      </c>
      <c r="G37" s="14" t="s">
        <v>139</v>
      </c>
      <c r="H37" s="20"/>
      <c r="I37" s="47">
        <v>1</v>
      </c>
      <c r="J37" s="127" t="s">
        <v>15</v>
      </c>
      <c r="K37" s="46">
        <v>1</v>
      </c>
      <c r="L37" s="19"/>
      <c r="M37" s="12">
        <v>3</v>
      </c>
      <c r="N37" s="8"/>
      <c r="O37" s="7"/>
      <c r="P37" s="125" t="s">
        <v>19</v>
      </c>
      <c r="Q37" s="12">
        <v>2</v>
      </c>
      <c r="R37" s="7"/>
      <c r="S37" s="45" t="s">
        <v>24</v>
      </c>
      <c r="T37" s="6"/>
      <c r="U37" s="3"/>
      <c r="V37" s="3"/>
      <c r="W37" s="3"/>
      <c r="X37" s="3"/>
      <c r="Y37" s="3"/>
      <c r="Z37" s="3"/>
      <c r="AA37" s="3"/>
      <c r="AB37" s="3"/>
    </row>
    <row r="38" spans="1:28" ht="15.5" x14ac:dyDescent="0.35">
      <c r="A38" s="124"/>
      <c r="B38" s="18">
        <v>29</v>
      </c>
      <c r="C38" s="115">
        <v>44893</v>
      </c>
      <c r="D38" s="17" t="s">
        <v>116</v>
      </c>
      <c r="E38" s="16" t="s">
        <v>151</v>
      </c>
      <c r="F38" s="15" t="s">
        <v>15</v>
      </c>
      <c r="G38" s="14" t="s">
        <v>160</v>
      </c>
      <c r="H38" s="20"/>
      <c r="I38" s="47">
        <v>1</v>
      </c>
      <c r="J38" s="127" t="s">
        <v>15</v>
      </c>
      <c r="K38" s="46">
        <v>3</v>
      </c>
      <c r="L38" s="19"/>
      <c r="M38" s="12">
        <v>2</v>
      </c>
      <c r="N38" s="8"/>
      <c r="O38" s="7"/>
      <c r="P38" s="125" t="s">
        <v>131</v>
      </c>
      <c r="Q38" s="12">
        <v>4</v>
      </c>
      <c r="R38" s="7"/>
      <c r="S38" s="7"/>
      <c r="T38" s="6"/>
      <c r="U38" s="3"/>
      <c r="V38" s="3"/>
      <c r="W38" s="3"/>
      <c r="X38" s="3"/>
      <c r="Y38" s="3"/>
      <c r="Z38" s="3"/>
      <c r="AA38" s="3"/>
      <c r="AB38" s="3"/>
    </row>
    <row r="39" spans="1:28" ht="15.5" x14ac:dyDescent="0.35">
      <c r="A39" s="124"/>
      <c r="B39" s="18">
        <v>30</v>
      </c>
      <c r="C39" s="115">
        <v>44893</v>
      </c>
      <c r="D39" s="17" t="s">
        <v>99</v>
      </c>
      <c r="E39" s="16" t="s">
        <v>154</v>
      </c>
      <c r="F39" s="15" t="s">
        <v>15</v>
      </c>
      <c r="G39" s="14" t="s">
        <v>158</v>
      </c>
      <c r="H39" s="20"/>
      <c r="I39" s="47">
        <v>1</v>
      </c>
      <c r="J39" s="127" t="s">
        <v>15</v>
      </c>
      <c r="K39" s="46">
        <v>1</v>
      </c>
      <c r="L39" s="19"/>
      <c r="M39" s="12">
        <v>3</v>
      </c>
      <c r="N39" s="8"/>
      <c r="O39" s="7"/>
      <c r="P39" s="125" t="s">
        <v>137</v>
      </c>
      <c r="Q39" s="12">
        <v>3</v>
      </c>
      <c r="R39" s="7"/>
      <c r="S39" s="120" t="s">
        <v>20</v>
      </c>
      <c r="T39" s="6"/>
      <c r="U39" s="3"/>
      <c r="V39" s="3"/>
      <c r="W39" s="3"/>
      <c r="X39" s="3"/>
      <c r="Y39" s="3"/>
      <c r="Z39" s="3"/>
      <c r="AA39" s="3"/>
      <c r="AB39" s="3"/>
    </row>
    <row r="40" spans="1:28" ht="15.5" x14ac:dyDescent="0.35">
      <c r="A40" s="124"/>
      <c r="B40" s="18">
        <v>31</v>
      </c>
      <c r="C40" s="115">
        <v>44893</v>
      </c>
      <c r="D40" s="17" t="s">
        <v>93</v>
      </c>
      <c r="E40" s="16" t="s">
        <v>159</v>
      </c>
      <c r="F40" s="15" t="s">
        <v>15</v>
      </c>
      <c r="G40" s="14" t="s">
        <v>150</v>
      </c>
      <c r="H40" s="20"/>
      <c r="I40" s="47">
        <v>2</v>
      </c>
      <c r="J40" s="127" t="s">
        <v>15</v>
      </c>
      <c r="K40" s="46">
        <v>1</v>
      </c>
      <c r="L40" s="19"/>
      <c r="M40" s="12">
        <v>1</v>
      </c>
      <c r="N40" s="8"/>
      <c r="O40" s="7"/>
      <c r="P40" s="125" t="s">
        <v>16</v>
      </c>
      <c r="Q40" s="12">
        <v>1</v>
      </c>
      <c r="R40" s="7"/>
      <c r="S40" s="45" t="s">
        <v>29</v>
      </c>
      <c r="T40" s="6"/>
      <c r="U40" s="3"/>
      <c r="V40" s="3"/>
      <c r="W40" s="3"/>
      <c r="X40" s="3"/>
      <c r="Y40" s="3"/>
      <c r="Z40" s="3"/>
      <c r="AA40" s="3"/>
      <c r="AB40" s="3"/>
    </row>
    <row r="41" spans="1:28" ht="15.5" x14ac:dyDescent="0.35">
      <c r="A41" s="124"/>
      <c r="B41" s="18">
        <v>32</v>
      </c>
      <c r="C41" s="115">
        <v>44893</v>
      </c>
      <c r="D41" s="17" t="s">
        <v>111</v>
      </c>
      <c r="E41" s="16" t="s">
        <v>157</v>
      </c>
      <c r="F41" s="15" t="s">
        <v>15</v>
      </c>
      <c r="G41" s="14" t="s">
        <v>153</v>
      </c>
      <c r="H41" s="20"/>
      <c r="I41" s="47">
        <v>3</v>
      </c>
      <c r="J41" s="127" t="s">
        <v>15</v>
      </c>
      <c r="K41" s="46">
        <v>1</v>
      </c>
      <c r="L41" s="19"/>
      <c r="M41" s="12">
        <v>1</v>
      </c>
      <c r="N41" s="8"/>
      <c r="O41" s="7"/>
      <c r="P41" s="23" t="s">
        <v>198</v>
      </c>
      <c r="Q41" s="22"/>
      <c r="R41" s="7"/>
      <c r="S41" s="45" t="s">
        <v>16</v>
      </c>
      <c r="T41" s="6"/>
      <c r="U41" s="3"/>
      <c r="V41" s="3"/>
      <c r="W41" s="3"/>
      <c r="X41" s="3"/>
      <c r="Y41" s="3"/>
      <c r="Z41" s="3"/>
      <c r="AA41" s="3"/>
      <c r="AB41" s="3"/>
    </row>
    <row r="42" spans="1:28" ht="15.5" x14ac:dyDescent="0.35">
      <c r="A42" s="124"/>
      <c r="B42" s="18">
        <v>33</v>
      </c>
      <c r="C42" s="115">
        <v>44894</v>
      </c>
      <c r="D42" s="17" t="s">
        <v>177</v>
      </c>
      <c r="E42" s="16" t="s">
        <v>95</v>
      </c>
      <c r="F42" s="15" t="s">
        <v>15</v>
      </c>
      <c r="G42" s="14" t="s">
        <v>106</v>
      </c>
      <c r="H42" s="20"/>
      <c r="I42" s="47">
        <v>0</v>
      </c>
      <c r="J42" s="127" t="s">
        <v>15</v>
      </c>
      <c r="K42" s="46">
        <v>1</v>
      </c>
      <c r="L42" s="19"/>
      <c r="M42" s="12">
        <v>2</v>
      </c>
      <c r="N42" s="8"/>
      <c r="O42" s="7"/>
      <c r="P42" s="125" t="s">
        <v>127</v>
      </c>
      <c r="Q42" s="12">
        <v>1</v>
      </c>
      <c r="R42" s="7"/>
      <c r="S42" s="45" t="s">
        <v>21</v>
      </c>
      <c r="T42" s="6"/>
      <c r="U42" s="3"/>
      <c r="V42" s="3"/>
      <c r="W42" s="3"/>
      <c r="X42" s="3"/>
      <c r="Y42" s="3"/>
      <c r="Z42" s="3"/>
      <c r="AA42" s="3"/>
      <c r="AB42" s="3"/>
    </row>
    <row r="43" spans="1:28" ht="15.65" customHeight="1" x14ac:dyDescent="0.35">
      <c r="A43" s="124"/>
      <c r="B43" s="18">
        <v>34</v>
      </c>
      <c r="C43" s="115">
        <v>44894</v>
      </c>
      <c r="D43" s="17" t="s">
        <v>177</v>
      </c>
      <c r="E43" s="122" t="s">
        <v>196</v>
      </c>
      <c r="F43" s="15" t="s">
        <v>15</v>
      </c>
      <c r="G43" s="14" t="s">
        <v>94</v>
      </c>
      <c r="H43" s="20"/>
      <c r="I43" s="47">
        <v>5</v>
      </c>
      <c r="J43" s="127" t="s">
        <v>15</v>
      </c>
      <c r="K43" s="46">
        <v>1</v>
      </c>
      <c r="L43" s="19"/>
      <c r="M43" s="12">
        <v>1</v>
      </c>
      <c r="N43" s="8"/>
      <c r="O43" s="7"/>
      <c r="P43" s="125" t="s">
        <v>132</v>
      </c>
      <c r="Q43" s="12">
        <v>2</v>
      </c>
      <c r="R43" s="7"/>
      <c r="S43" s="45" t="s">
        <v>127</v>
      </c>
      <c r="T43" s="6"/>
      <c r="U43" s="3"/>
      <c r="V43" s="3"/>
      <c r="W43" s="3"/>
      <c r="X43" s="3"/>
      <c r="Y43" s="3"/>
      <c r="Z43" s="3"/>
      <c r="AA43" s="3"/>
      <c r="AB43" s="3"/>
    </row>
    <row r="44" spans="1:28" ht="15.65" customHeight="1" x14ac:dyDescent="0.35">
      <c r="A44" s="124"/>
      <c r="B44" s="18">
        <v>35</v>
      </c>
      <c r="C44" s="115">
        <v>44894</v>
      </c>
      <c r="D44" s="17" t="s">
        <v>111</v>
      </c>
      <c r="E44" s="16" t="s">
        <v>113</v>
      </c>
      <c r="F44" s="15" t="s">
        <v>15</v>
      </c>
      <c r="G44" s="14" t="s">
        <v>100</v>
      </c>
      <c r="H44" s="20"/>
      <c r="I44" s="47">
        <v>1</v>
      </c>
      <c r="J44" s="127" t="s">
        <v>15</v>
      </c>
      <c r="K44" s="46">
        <v>3</v>
      </c>
      <c r="L44" s="19"/>
      <c r="M44" s="12">
        <v>2</v>
      </c>
      <c r="N44" s="8"/>
      <c r="O44" s="7"/>
      <c r="P44" s="125" t="s">
        <v>22</v>
      </c>
      <c r="Q44" s="12">
        <v>3</v>
      </c>
      <c r="R44" s="7"/>
      <c r="S44" s="7"/>
      <c r="T44" s="6"/>
      <c r="U44" s="3"/>
      <c r="V44" s="3"/>
      <c r="W44" s="3"/>
      <c r="X44" s="3"/>
      <c r="Y44" s="3"/>
      <c r="Z44" s="3"/>
      <c r="AA44" s="3"/>
      <c r="AB44" s="3"/>
    </row>
    <row r="45" spans="1:28" ht="15.65" customHeight="1" x14ac:dyDescent="0.35">
      <c r="A45" s="124"/>
      <c r="B45" s="18">
        <v>36</v>
      </c>
      <c r="C45" s="115">
        <v>44894</v>
      </c>
      <c r="D45" s="17" t="s">
        <v>111</v>
      </c>
      <c r="E45" s="16" t="s">
        <v>101</v>
      </c>
      <c r="F45" s="15" t="s">
        <v>15</v>
      </c>
      <c r="G45" s="14" t="s">
        <v>112</v>
      </c>
      <c r="H45" s="20"/>
      <c r="I45" s="47">
        <v>0</v>
      </c>
      <c r="J45" s="127" t="s">
        <v>15</v>
      </c>
      <c r="K45" s="46">
        <v>2</v>
      </c>
      <c r="L45" s="13"/>
      <c r="M45" s="12">
        <v>2</v>
      </c>
      <c r="N45" s="8"/>
      <c r="O45" s="7"/>
      <c r="P45" s="125" t="s">
        <v>142</v>
      </c>
      <c r="Q45" s="12">
        <v>4</v>
      </c>
      <c r="R45" s="7"/>
      <c r="S45" s="120" t="s">
        <v>197</v>
      </c>
      <c r="T45" s="6"/>
      <c r="U45" s="3"/>
      <c r="V45" s="3"/>
      <c r="W45" s="3"/>
      <c r="X45" s="3"/>
      <c r="Y45" s="3"/>
      <c r="Z45" s="3"/>
      <c r="AA45" s="3"/>
      <c r="AB45" s="3"/>
    </row>
    <row r="46" spans="1:28" ht="15.5" x14ac:dyDescent="0.35">
      <c r="A46" s="124"/>
      <c r="B46" s="18">
        <v>37</v>
      </c>
      <c r="C46" s="115">
        <v>44895</v>
      </c>
      <c r="D46" s="17" t="s">
        <v>111</v>
      </c>
      <c r="E46" s="16" t="s">
        <v>126</v>
      </c>
      <c r="F46" s="15" t="s">
        <v>15</v>
      </c>
      <c r="G46" s="14" t="s">
        <v>117</v>
      </c>
      <c r="H46" s="20"/>
      <c r="I46" s="47">
        <v>1</v>
      </c>
      <c r="J46" s="127" t="s">
        <v>15</v>
      </c>
      <c r="K46" s="46">
        <v>2</v>
      </c>
      <c r="L46" s="19"/>
      <c r="M46" s="12">
        <v>2</v>
      </c>
      <c r="N46" s="8"/>
      <c r="O46" s="7"/>
      <c r="P46" s="24" t="s">
        <v>199</v>
      </c>
      <c r="Q46" s="22"/>
      <c r="R46" s="7"/>
      <c r="S46" s="45" t="s">
        <v>21</v>
      </c>
      <c r="T46" s="6"/>
      <c r="U46" s="3"/>
      <c r="V46" s="3"/>
      <c r="W46" s="3"/>
      <c r="X46" s="3"/>
      <c r="Y46" s="3"/>
      <c r="Z46" s="3"/>
      <c r="AA46" s="3"/>
      <c r="AB46" s="3"/>
    </row>
    <row r="47" spans="1:28" ht="15.5" x14ac:dyDescent="0.35">
      <c r="A47" s="124"/>
      <c r="B47" s="18">
        <v>38</v>
      </c>
      <c r="C47" s="115">
        <v>44895</v>
      </c>
      <c r="D47" s="17" t="s">
        <v>111</v>
      </c>
      <c r="E47" s="16" t="s">
        <v>261</v>
      </c>
      <c r="F47" s="15" t="s">
        <v>15</v>
      </c>
      <c r="G47" s="14" t="s">
        <v>125</v>
      </c>
      <c r="H47" s="20"/>
      <c r="I47" s="47">
        <v>0</v>
      </c>
      <c r="J47" s="127" t="s">
        <v>15</v>
      </c>
      <c r="K47" s="46">
        <v>2</v>
      </c>
      <c r="L47" s="19"/>
      <c r="M47" s="12">
        <v>2</v>
      </c>
      <c r="N47" s="8"/>
      <c r="O47" s="7"/>
      <c r="P47" s="125" t="s">
        <v>29</v>
      </c>
      <c r="Q47" s="12">
        <v>1</v>
      </c>
      <c r="R47" s="7"/>
      <c r="S47" s="45" t="s">
        <v>29</v>
      </c>
      <c r="T47" s="6"/>
      <c r="U47" s="3"/>
      <c r="V47" s="3"/>
      <c r="W47" s="3"/>
      <c r="X47" s="3"/>
      <c r="Y47" s="3"/>
      <c r="Z47" s="3"/>
      <c r="AA47" s="3"/>
      <c r="AB47" s="3"/>
    </row>
    <row r="48" spans="1:28" ht="15.5" x14ac:dyDescent="0.35">
      <c r="A48" s="124"/>
      <c r="B48" s="18">
        <v>39</v>
      </c>
      <c r="C48" s="115">
        <v>44895</v>
      </c>
      <c r="D48" s="17" t="s">
        <v>177</v>
      </c>
      <c r="E48" s="16" t="s">
        <v>129</v>
      </c>
      <c r="F48" s="15" t="s">
        <v>15</v>
      </c>
      <c r="G48" s="14" t="s">
        <v>119</v>
      </c>
      <c r="H48" s="20"/>
      <c r="I48" s="47">
        <v>1</v>
      </c>
      <c r="J48" s="127" t="s">
        <v>15</v>
      </c>
      <c r="K48" s="46">
        <v>3</v>
      </c>
      <c r="L48" s="19"/>
      <c r="M48" s="12">
        <v>2</v>
      </c>
      <c r="N48" s="8"/>
      <c r="O48" s="7"/>
      <c r="P48" s="125" t="s">
        <v>133</v>
      </c>
      <c r="Q48" s="12">
        <v>3</v>
      </c>
      <c r="R48" s="7"/>
      <c r="S48" s="7"/>
      <c r="T48" s="6"/>
      <c r="U48" s="3"/>
      <c r="V48" s="3"/>
      <c r="W48" s="3"/>
      <c r="X48" s="3"/>
      <c r="Y48" s="3"/>
      <c r="Z48" s="3"/>
      <c r="AA48" s="3"/>
      <c r="AB48" s="3"/>
    </row>
    <row r="49" spans="1:28" ht="15.5" x14ac:dyDescent="0.35">
      <c r="A49" s="124"/>
      <c r="B49" s="18">
        <v>40</v>
      </c>
      <c r="C49" s="115">
        <v>44895</v>
      </c>
      <c r="D49" s="17" t="s">
        <v>177</v>
      </c>
      <c r="E49" s="16" t="s">
        <v>120</v>
      </c>
      <c r="F49" s="15" t="s">
        <v>15</v>
      </c>
      <c r="G49" s="14" t="s">
        <v>128</v>
      </c>
      <c r="H49" s="20"/>
      <c r="I49" s="47">
        <v>0</v>
      </c>
      <c r="J49" s="127" t="s">
        <v>15</v>
      </c>
      <c r="K49" s="46">
        <v>3</v>
      </c>
      <c r="L49" s="19"/>
      <c r="M49" s="12">
        <v>2</v>
      </c>
      <c r="N49" s="8"/>
      <c r="O49" s="7"/>
      <c r="P49" s="125" t="s">
        <v>138</v>
      </c>
      <c r="Q49" s="12">
        <v>2</v>
      </c>
      <c r="R49" s="7"/>
      <c r="S49" s="120" t="s">
        <v>18</v>
      </c>
      <c r="T49" s="6"/>
      <c r="U49" s="3"/>
      <c r="V49" s="3"/>
      <c r="W49" s="3"/>
      <c r="X49" s="3"/>
      <c r="Y49" s="3"/>
      <c r="Z49" s="3"/>
      <c r="AA49" s="3"/>
      <c r="AB49" s="3"/>
    </row>
    <row r="50" spans="1:28" ht="15.5" x14ac:dyDescent="0.35">
      <c r="A50" s="124"/>
      <c r="B50" s="18">
        <v>41</v>
      </c>
      <c r="C50" s="115">
        <v>44896</v>
      </c>
      <c r="D50" s="17" t="s">
        <v>111</v>
      </c>
      <c r="E50" s="16" t="s">
        <v>140</v>
      </c>
      <c r="F50" s="15" t="s">
        <v>15</v>
      </c>
      <c r="G50" s="14" t="s">
        <v>144</v>
      </c>
      <c r="H50" s="20"/>
      <c r="I50" s="47">
        <v>0</v>
      </c>
      <c r="J50" s="127" t="s">
        <v>15</v>
      </c>
      <c r="K50" s="46">
        <v>4</v>
      </c>
      <c r="L50" s="19"/>
      <c r="M50" s="12">
        <v>2</v>
      </c>
      <c r="N50" s="8"/>
      <c r="O50" s="7"/>
      <c r="P50" s="125" t="s">
        <v>143</v>
      </c>
      <c r="Q50" s="12">
        <v>4</v>
      </c>
      <c r="R50" s="7"/>
      <c r="S50" s="45" t="s">
        <v>21</v>
      </c>
      <c r="T50" s="6"/>
      <c r="U50" s="3"/>
      <c r="V50" s="3"/>
      <c r="W50" s="3"/>
      <c r="X50" s="3"/>
      <c r="Y50" s="3"/>
      <c r="Z50" s="3"/>
      <c r="AA50" s="3"/>
      <c r="AB50" s="3"/>
    </row>
    <row r="51" spans="1:28" ht="16" thickBot="1" x14ac:dyDescent="0.4">
      <c r="A51" s="124"/>
      <c r="B51" s="18">
        <v>42</v>
      </c>
      <c r="C51" s="115">
        <v>44896</v>
      </c>
      <c r="D51" s="17" t="s">
        <v>111</v>
      </c>
      <c r="E51" s="16" t="s">
        <v>145</v>
      </c>
      <c r="F51" s="15" t="s">
        <v>15</v>
      </c>
      <c r="G51" s="14" t="s">
        <v>139</v>
      </c>
      <c r="H51" s="20"/>
      <c r="I51" s="47">
        <v>1</v>
      </c>
      <c r="J51" s="127" t="s">
        <v>15</v>
      </c>
      <c r="K51" s="46">
        <v>3</v>
      </c>
      <c r="L51" s="19"/>
      <c r="M51" s="12">
        <v>2</v>
      </c>
      <c r="N51" s="8"/>
      <c r="O51" s="7"/>
      <c r="P51" s="7"/>
      <c r="Q51" s="7"/>
      <c r="R51" s="7"/>
      <c r="S51" s="7"/>
      <c r="T51" s="6"/>
      <c r="U51" s="3"/>
      <c r="V51" s="3"/>
      <c r="W51" s="3"/>
      <c r="X51" s="3"/>
      <c r="Y51" s="3"/>
      <c r="Z51" s="3"/>
      <c r="AA51" s="3"/>
      <c r="AB51" s="3"/>
    </row>
    <row r="52" spans="1:28" ht="15.5" x14ac:dyDescent="0.35">
      <c r="A52" s="124"/>
      <c r="B52" s="18">
        <v>43</v>
      </c>
      <c r="C52" s="115">
        <v>44896</v>
      </c>
      <c r="D52" s="17" t="s">
        <v>177</v>
      </c>
      <c r="E52" s="16" t="s">
        <v>136</v>
      </c>
      <c r="F52" s="15" t="s">
        <v>15</v>
      </c>
      <c r="G52" s="14" t="s">
        <v>146</v>
      </c>
      <c r="H52" s="20"/>
      <c r="I52" s="47">
        <v>2</v>
      </c>
      <c r="J52" s="127" t="s">
        <v>15</v>
      </c>
      <c r="K52" s="46">
        <v>1</v>
      </c>
      <c r="L52" s="19"/>
      <c r="M52" s="12">
        <v>1</v>
      </c>
      <c r="N52" s="8"/>
      <c r="O52" s="7"/>
      <c r="P52" s="194" t="s">
        <v>50</v>
      </c>
      <c r="Q52" s="195"/>
      <c r="R52" s="195"/>
      <c r="S52" s="196"/>
      <c r="T52" s="6"/>
      <c r="U52" s="3"/>
      <c r="V52" s="3"/>
      <c r="W52" s="3"/>
      <c r="X52" s="3"/>
      <c r="Y52" s="3"/>
      <c r="Z52" s="3"/>
      <c r="AA52" s="3"/>
      <c r="AB52" s="3"/>
    </row>
    <row r="53" spans="1:28" ht="15.5" x14ac:dyDescent="0.35">
      <c r="A53" s="124"/>
      <c r="B53" s="18">
        <v>44</v>
      </c>
      <c r="C53" s="115">
        <v>44896</v>
      </c>
      <c r="D53" s="17" t="s">
        <v>177</v>
      </c>
      <c r="E53" s="16" t="s">
        <v>147</v>
      </c>
      <c r="F53" s="15" t="s">
        <v>15</v>
      </c>
      <c r="G53" s="14" t="s">
        <v>135</v>
      </c>
      <c r="H53" s="20"/>
      <c r="I53" s="47">
        <v>2</v>
      </c>
      <c r="J53" s="127" t="s">
        <v>15</v>
      </c>
      <c r="K53" s="46">
        <v>3</v>
      </c>
      <c r="L53" s="19"/>
      <c r="M53" s="12">
        <v>2</v>
      </c>
      <c r="N53" s="8"/>
      <c r="O53" s="7"/>
      <c r="P53" s="197"/>
      <c r="Q53" s="198"/>
      <c r="R53" s="198"/>
      <c r="S53" s="199"/>
      <c r="T53" s="6"/>
      <c r="U53" s="3"/>
      <c r="V53" s="3"/>
      <c r="W53" s="3"/>
      <c r="X53" s="3"/>
      <c r="Y53" s="3"/>
      <c r="Z53" s="3"/>
      <c r="AA53" s="3"/>
      <c r="AB53" s="3"/>
    </row>
    <row r="54" spans="1:28" ht="15.5" x14ac:dyDescent="0.35">
      <c r="A54" s="124"/>
      <c r="B54" s="18">
        <v>45</v>
      </c>
      <c r="C54" s="115">
        <v>44897</v>
      </c>
      <c r="D54" s="17" t="s">
        <v>111</v>
      </c>
      <c r="E54" s="16" t="s">
        <v>160</v>
      </c>
      <c r="F54" s="15" t="s">
        <v>15</v>
      </c>
      <c r="G54" s="14" t="s">
        <v>150</v>
      </c>
      <c r="H54" s="20"/>
      <c r="I54" s="47">
        <v>1</v>
      </c>
      <c r="J54" s="127" t="s">
        <v>15</v>
      </c>
      <c r="K54" s="46">
        <v>1</v>
      </c>
      <c r="L54" s="19"/>
      <c r="M54" s="12">
        <v>3</v>
      </c>
      <c r="N54" s="8"/>
      <c r="O54" s="7"/>
      <c r="P54" s="197"/>
      <c r="Q54" s="198"/>
      <c r="R54" s="198"/>
      <c r="S54" s="199"/>
      <c r="T54" s="6"/>
      <c r="U54" s="3"/>
      <c r="V54" s="3"/>
      <c r="W54" s="3"/>
      <c r="X54" s="3"/>
      <c r="Y54" s="3"/>
      <c r="Z54" s="3"/>
      <c r="AA54" s="3"/>
      <c r="AB54" s="3"/>
    </row>
    <row r="55" spans="1:28" ht="15.5" x14ac:dyDescent="0.35">
      <c r="A55" s="124"/>
      <c r="B55" s="18">
        <v>46</v>
      </c>
      <c r="C55" s="115">
        <v>44897</v>
      </c>
      <c r="D55" s="17" t="s">
        <v>111</v>
      </c>
      <c r="E55" s="16" t="s">
        <v>151</v>
      </c>
      <c r="F55" s="15" t="s">
        <v>15</v>
      </c>
      <c r="G55" s="14" t="s">
        <v>159</v>
      </c>
      <c r="H55" s="20"/>
      <c r="I55" s="47">
        <v>1</v>
      </c>
      <c r="J55" s="127" t="s">
        <v>15</v>
      </c>
      <c r="K55" s="46">
        <v>3</v>
      </c>
      <c r="L55" s="19"/>
      <c r="M55" s="12">
        <v>2</v>
      </c>
      <c r="N55" s="8"/>
      <c r="O55" s="7"/>
      <c r="P55" s="197"/>
      <c r="Q55" s="198"/>
      <c r="R55" s="198"/>
      <c r="S55" s="199"/>
      <c r="T55" s="6"/>
      <c r="U55" s="3"/>
      <c r="V55" s="3"/>
      <c r="W55" s="3"/>
      <c r="X55" s="3"/>
      <c r="Y55" s="3"/>
      <c r="Z55" s="3"/>
      <c r="AA55" s="3"/>
      <c r="AB55" s="3"/>
    </row>
    <row r="56" spans="1:28" ht="15.5" x14ac:dyDescent="0.35">
      <c r="A56" s="124"/>
      <c r="B56" s="18">
        <v>47</v>
      </c>
      <c r="C56" s="115">
        <v>44897</v>
      </c>
      <c r="D56" s="17" t="s">
        <v>177</v>
      </c>
      <c r="E56" s="16" t="s">
        <v>158</v>
      </c>
      <c r="F56" s="15" t="s">
        <v>15</v>
      </c>
      <c r="G56" s="14" t="s">
        <v>153</v>
      </c>
      <c r="H56" s="20"/>
      <c r="I56" s="47">
        <v>2</v>
      </c>
      <c r="J56" s="127" t="s">
        <v>15</v>
      </c>
      <c r="K56" s="46">
        <v>3</v>
      </c>
      <c r="L56" s="19"/>
      <c r="M56" s="12">
        <v>2</v>
      </c>
      <c r="N56" s="8"/>
      <c r="O56" s="7"/>
      <c r="P56" s="197"/>
      <c r="Q56" s="198"/>
      <c r="R56" s="198"/>
      <c r="S56" s="199"/>
      <c r="T56" s="6"/>
      <c r="U56" s="3"/>
      <c r="V56" s="3"/>
      <c r="W56" s="3"/>
      <c r="X56" s="3"/>
      <c r="Y56" s="3"/>
      <c r="Z56" s="3"/>
      <c r="AA56" s="3"/>
      <c r="AB56" s="3"/>
    </row>
    <row r="57" spans="1:28" ht="16" thickBot="1" x14ac:dyDescent="0.4">
      <c r="A57" s="124"/>
      <c r="B57" s="18">
        <v>48</v>
      </c>
      <c r="C57" s="115">
        <v>44897</v>
      </c>
      <c r="D57" s="17" t="s">
        <v>177</v>
      </c>
      <c r="E57" s="16" t="s">
        <v>154</v>
      </c>
      <c r="F57" s="15" t="s">
        <v>15</v>
      </c>
      <c r="G57" s="14" t="s">
        <v>157</v>
      </c>
      <c r="H57" s="20"/>
      <c r="I57" s="47">
        <v>1</v>
      </c>
      <c r="J57" s="127" t="s">
        <v>15</v>
      </c>
      <c r="K57" s="46">
        <v>4</v>
      </c>
      <c r="L57" s="19"/>
      <c r="M57" s="12">
        <v>2</v>
      </c>
      <c r="N57" s="8"/>
      <c r="O57" s="7"/>
      <c r="P57" s="200"/>
      <c r="Q57" s="201"/>
      <c r="R57" s="201"/>
      <c r="S57" s="202"/>
      <c r="T57" s="6"/>
      <c r="U57" s="3"/>
      <c r="V57" s="3"/>
      <c r="W57" s="3"/>
      <c r="X57" s="3"/>
      <c r="Y57" s="3"/>
      <c r="Z57" s="3"/>
      <c r="AA57" s="3"/>
      <c r="AB57" s="3"/>
    </row>
    <row r="58" spans="1:28" ht="15.5" x14ac:dyDescent="0.35">
      <c r="A58" s="124"/>
      <c r="B58" s="116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5"/>
      <c r="Q58" s="5"/>
      <c r="R58" s="5"/>
      <c r="S58" s="5"/>
      <c r="T58" s="4"/>
      <c r="U58" s="3"/>
      <c r="V58" s="3"/>
      <c r="W58" s="3"/>
      <c r="X58" s="3"/>
      <c r="Y58" s="3"/>
      <c r="Z58" s="3"/>
      <c r="AA58" s="3"/>
      <c r="AB58" s="3"/>
    </row>
    <row r="59" spans="1:28" x14ac:dyDescent="0.3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x14ac:dyDescent="0.3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x14ac:dyDescent="0.3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x14ac:dyDescent="0.3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x14ac:dyDescent="0.3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x14ac:dyDescent="0.3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x14ac:dyDescent="0.3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x14ac:dyDescent="0.3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x14ac:dyDescent="0.3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x14ac:dyDescent="0.3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x14ac:dyDescent="0.3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x14ac:dyDescent="0.3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x14ac:dyDescent="0.3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x14ac:dyDescent="0.3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x14ac:dyDescent="0.3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x14ac:dyDescent="0.3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x14ac:dyDescent="0.3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x14ac:dyDescent="0.3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x14ac:dyDescent="0.3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x14ac:dyDescent="0.3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x14ac:dyDescent="0.3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x14ac:dyDescent="0.3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x14ac:dyDescent="0.3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x14ac:dyDescent="0.3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x14ac:dyDescent="0.3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x14ac:dyDescent="0.3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x14ac:dyDescent="0.3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x14ac:dyDescent="0.3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x14ac:dyDescent="0.3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x14ac:dyDescent="0.3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x14ac:dyDescent="0.3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x14ac:dyDescent="0.3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x14ac:dyDescent="0.3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x14ac:dyDescent="0.3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x14ac:dyDescent="0.3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x14ac:dyDescent="0.3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x14ac:dyDescent="0.3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x14ac:dyDescent="0.3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x14ac:dyDescent="0.3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x14ac:dyDescent="0.3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x14ac:dyDescent="0.3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x14ac:dyDescent="0.3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x14ac:dyDescent="0.3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x14ac:dyDescent="0.3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x14ac:dyDescent="0.3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x14ac:dyDescent="0.3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x14ac:dyDescent="0.3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x14ac:dyDescent="0.3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x14ac:dyDescent="0.3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x14ac:dyDescent="0.3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x14ac:dyDescent="0.3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x14ac:dyDescent="0.3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x14ac:dyDescent="0.3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x14ac:dyDescent="0.3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x14ac:dyDescent="0.3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x14ac:dyDescent="0.3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x14ac:dyDescent="0.3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x14ac:dyDescent="0.3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x14ac:dyDescent="0.3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x14ac:dyDescent="0.3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x14ac:dyDescent="0.3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x14ac:dyDescent="0.3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x14ac:dyDescent="0.3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x14ac:dyDescent="0.3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x14ac:dyDescent="0.3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x14ac:dyDescent="0.3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x14ac:dyDescent="0.3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x14ac:dyDescent="0.3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x14ac:dyDescent="0.3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x14ac:dyDescent="0.3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x14ac:dyDescent="0.3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x14ac:dyDescent="0.3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x14ac:dyDescent="0.3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x14ac:dyDescent="0.3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x14ac:dyDescent="0.3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x14ac:dyDescent="0.3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x14ac:dyDescent="0.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x14ac:dyDescent="0.3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x14ac:dyDescent="0.3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x14ac:dyDescent="0.3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x14ac:dyDescent="0.3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x14ac:dyDescent="0.3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x14ac:dyDescent="0.3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x14ac:dyDescent="0.3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x14ac:dyDescent="0.3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x14ac:dyDescent="0.3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x14ac:dyDescent="0.3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x14ac:dyDescent="0.3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x14ac:dyDescent="0.3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x14ac:dyDescent="0.3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x14ac:dyDescent="0.3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x14ac:dyDescent="0.3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x14ac:dyDescent="0.3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x14ac:dyDescent="0.3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x14ac:dyDescent="0.3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x14ac:dyDescent="0.3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x14ac:dyDescent="0.3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x14ac:dyDescent="0.3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x14ac:dyDescent="0.3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x14ac:dyDescent="0.3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x14ac:dyDescent="0.3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x14ac:dyDescent="0.3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x14ac:dyDescent="0.3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</sheetData>
  <sheetProtection algorithmName="SHA-512" hashValue="iQ4TErI1c9jF3+iOc5IyBbtUrjn/21bz454fl7zlRWCzPDi5//WApNk8J+7LtvMiVpU7UpeUjCBdtrTNLEYyhA==" saltValue="mfmW45ypShAmfl1Or9byIw==" spinCount="100000" sheet="1" objects="1" scenarios="1"/>
  <mergeCells count="11">
    <mergeCell ref="Q4:S4"/>
    <mergeCell ref="Q5:S5"/>
    <mergeCell ref="Q6:S6"/>
    <mergeCell ref="P52:S57"/>
    <mergeCell ref="F4:L4"/>
    <mergeCell ref="F5:L5"/>
    <mergeCell ref="F6:L6"/>
    <mergeCell ref="P8:S8"/>
    <mergeCell ref="P9:S9"/>
    <mergeCell ref="E8:G8"/>
    <mergeCell ref="I8:K8"/>
  </mergeCells>
  <conditionalFormatting sqref="F4:L6 P59:R59">
    <cfRule type="notContainsBlanks" dxfId="15" priority="21">
      <formula>LEN(TRIM(F4))&gt;0</formula>
    </cfRule>
  </conditionalFormatting>
  <conditionalFormatting sqref="S12:S27 S30:S37 S40:S43 S46:S47">
    <cfRule type="notContainsBlanks" dxfId="14" priority="22">
      <formula>LEN(TRIM(S12))&gt;0</formula>
    </cfRule>
  </conditionalFormatting>
  <conditionalFormatting sqref="I10:I45">
    <cfRule type="notContainsBlanks" dxfId="13" priority="19">
      <formula>LEN(TRIM(I10))&gt;0</formula>
    </cfRule>
  </conditionalFormatting>
  <conditionalFormatting sqref="K10:K45 M10:M45">
    <cfRule type="notContainsBlanks" dxfId="12" priority="18">
      <formula>LEN(TRIM(K10))&gt;0</formula>
    </cfRule>
  </conditionalFormatting>
  <conditionalFormatting sqref="I46:I57">
    <cfRule type="notContainsBlanks" dxfId="11" priority="17">
      <formula>LEN(TRIM(I46))&gt;0</formula>
    </cfRule>
  </conditionalFormatting>
  <conditionalFormatting sqref="K46:K57 M46:M57">
    <cfRule type="notContainsBlanks" dxfId="10" priority="16">
      <formula>LEN(TRIM(K46))&gt;0</formula>
    </cfRule>
  </conditionalFormatting>
  <conditionalFormatting sqref="S50">
    <cfRule type="notContainsBlanks" dxfId="9" priority="15">
      <formula>LEN(TRIM(S50))&gt;0</formula>
    </cfRule>
  </conditionalFormatting>
  <conditionalFormatting sqref="Q4:Q6">
    <cfRule type="notContainsBlanks" dxfId="8" priority="10">
      <formula>LEN(TRIM(Q4))&gt;0</formula>
    </cfRule>
  </conditionalFormatting>
  <conditionalFormatting sqref="Q12:Q15">
    <cfRule type="notContainsBlanks" dxfId="7" priority="8">
      <formula>LEN(TRIM(Q12))&gt;0</formula>
    </cfRule>
  </conditionalFormatting>
  <conditionalFormatting sqref="Q17:Q20">
    <cfRule type="notContainsBlanks" dxfId="6" priority="7">
      <formula>LEN(TRIM(Q17))&gt;0</formula>
    </cfRule>
  </conditionalFormatting>
  <conditionalFormatting sqref="Q22:Q25">
    <cfRule type="notContainsBlanks" dxfId="5" priority="6">
      <formula>LEN(TRIM(Q22))&gt;0</formula>
    </cfRule>
  </conditionalFormatting>
  <conditionalFormatting sqref="Q27:Q30">
    <cfRule type="notContainsBlanks" dxfId="4" priority="5">
      <formula>LEN(TRIM(Q27))&gt;0</formula>
    </cfRule>
  </conditionalFormatting>
  <conditionalFormatting sqref="Q32:Q35">
    <cfRule type="notContainsBlanks" dxfId="3" priority="4">
      <formula>LEN(TRIM(Q32))&gt;0</formula>
    </cfRule>
  </conditionalFormatting>
  <conditionalFormatting sqref="Q37:Q40">
    <cfRule type="notContainsBlanks" dxfId="2" priority="3">
      <formula>LEN(TRIM(Q37))&gt;0</formula>
    </cfRule>
  </conditionalFormatting>
  <conditionalFormatting sqref="Q42:Q45">
    <cfRule type="notContainsBlanks" dxfId="1" priority="2">
      <formula>LEN(TRIM(Q42))&gt;0</formula>
    </cfRule>
  </conditionalFormatting>
  <conditionalFormatting sqref="Q47:Q50">
    <cfRule type="notContainsBlanks" dxfId="0" priority="1">
      <formula>LEN(TRIM(Q47))&gt;0</formula>
    </cfRule>
  </conditionalFormatting>
  <dataValidations count="2">
    <dataValidation type="list" allowBlank="1" showErrorMessage="1" error="Alleen 1, 2 of 3 is mogelijk." sqref="M10:M45" xr:uid="{9B4F4BE5-E12D-4955-A6D2-2D557215A3DD}">
      <formula1>$B$10:$B$12</formula1>
    </dataValidation>
    <dataValidation type="whole" allowBlank="1" showInputMessage="1" showErrorMessage="1" sqref="I10:I45 K10:K45" xr:uid="{FD04A8F7-D7E6-44ED-B340-EEC640BB655E}">
      <formula1>0</formula1>
      <formula2>8</formula2>
    </dataValidation>
  </dataValidations>
  <pageMargins left="0.7" right="0.7" top="0.75" bottom="0.75" header="0.3" footer="0.3"/>
  <pageSetup paperSize="9" scale="61" fitToHeight="0" orientation="landscape" r:id="rId1"/>
  <ignoredErrors>
    <ignoredError sqref="J37:J41" numberStoredAsText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ErrorMessage="1" error="Alleen 1, 2, 3 of 4 is toegestaan" xr:uid="{33735331-F669-40D1-B60B-50BEA8741151}">
          <x14:formula1>
            <xm:f>Backsheet!$AC$2:$AC$5</xm:f>
          </x14:formula1>
          <xm:sqref>Q47:Q50</xm:sqref>
        </x14:dataValidation>
        <x14:dataValidation type="list" allowBlank="1" showInputMessage="1" showErrorMessage="1" xr:uid="{A8020A85-A9E7-4E4D-B5AB-C71541C30997}">
          <x14:formula1>
            <xm:f>Backsheet!$B$2:$B$34</xm:f>
          </x14:formula1>
          <xm:sqref>S50</xm:sqref>
        </x14:dataValidation>
        <x14:dataValidation type="list" allowBlank="1" showInputMessage="1" showErrorMessage="1" xr:uid="{3F08DAA8-2C4A-4D1A-8893-76DC7EA3C871}">
          <x14:formula1>
            <xm:f>Backsheet!$C$2:$C$19</xm:f>
          </x14:formula1>
          <xm:sqref>Q6:S6</xm:sqref>
        </x14:dataValidation>
        <x14:dataValidation type="list" allowBlank="1" showInputMessage="1" showErrorMessage="1" xr:uid="{52412385-3B84-4C41-93E7-FB201538633D}">
          <x14:formula1>
            <xm:f>Backsheet!$D$2:$D$8</xm:f>
          </x14:formula1>
          <xm:sqref>Q5:S5</xm:sqref>
        </x14:dataValidation>
        <x14:dataValidation type="list" allowBlank="1" showInputMessage="1" showErrorMessage="1" xr:uid="{18B8867D-18E7-4DFD-8C93-003D6E35D02A}">
          <x14:formula1>
            <xm:f>Backsheet!$E$2:$E$5</xm:f>
          </x14:formula1>
          <xm:sqref>Q4</xm:sqref>
        </x14:dataValidation>
        <x14:dataValidation type="list" allowBlank="1" showInputMessage="1" showErrorMessage="1" xr:uid="{B582E6BF-C80E-4591-9FCA-E3D742DB2D76}">
          <x14:formula1>
            <xm:f>Backsheet!$G$2:$G$33</xm:f>
          </x14:formula1>
          <xm:sqref>S12:S27</xm:sqref>
        </x14:dataValidation>
        <x14:dataValidation type="list" allowBlank="1" showInputMessage="1" showErrorMessage="1" xr:uid="{3655211B-9FA8-4C9D-84CA-640204FF40E9}">
          <x14:formula1>
            <xm:f>Backsheet!$I$2:$I$33</xm:f>
          </x14:formula1>
          <xm:sqref>S30:S37</xm:sqref>
        </x14:dataValidation>
        <x14:dataValidation type="list" allowBlank="1" showInputMessage="1" showErrorMessage="1" xr:uid="{676CAF7F-303C-474F-B346-A609BD2DEACA}">
          <x14:formula1>
            <xm:f>Backsheet!$K$2:$K$33</xm:f>
          </x14:formula1>
          <xm:sqref>S40:S43</xm:sqref>
        </x14:dataValidation>
        <x14:dataValidation type="list" allowBlank="1" showInputMessage="1" showErrorMessage="1" xr:uid="{D7E3BF03-B9FB-448C-B492-1913E2B18CB4}">
          <x14:formula1>
            <xm:f>Backsheet!$M$2:$M$33</xm:f>
          </x14:formula1>
          <xm:sqref>S46:S47</xm:sqref>
        </x14:dataValidation>
        <x14:dataValidation type="list" allowBlank="1" showErrorMessage="1" error="Alleen 1, 2, 3 of 4 is toegestaan" xr:uid="{41707E08-B6AE-4EA6-9FAB-FDAA91FA736F}">
          <x14:formula1>
            <xm:f>Backsheet!$O$2:$O$5</xm:f>
          </x14:formula1>
          <xm:sqref>Q12:Q15</xm:sqref>
        </x14:dataValidation>
        <x14:dataValidation type="list" allowBlank="1" showErrorMessage="1" error="Alleen 1, 2, 3 of 4 is toegestaan" xr:uid="{2F17B5C9-B1EB-4C7B-8FAD-41916C861177}">
          <x14:formula1>
            <xm:f>Backsheet!$Q$2:$Q$5</xm:f>
          </x14:formula1>
          <xm:sqref>Q17:Q20</xm:sqref>
        </x14:dataValidation>
        <x14:dataValidation type="list" allowBlank="1" showErrorMessage="1" error="Alleen 1, 2, 3 of 4 is toegestaan" xr:uid="{BDCB615A-B5F5-4FA2-89FB-460F99B82E95}">
          <x14:formula1>
            <xm:f>Backsheet!$S$2:$S$5</xm:f>
          </x14:formula1>
          <xm:sqref>Q22:Q25</xm:sqref>
        </x14:dataValidation>
        <x14:dataValidation type="list" allowBlank="1" showErrorMessage="1" error="Alleen 1, 2, 3 of 4 is toegestaan" xr:uid="{833B1854-DA3E-4F1E-9AD9-4E853C92BF32}">
          <x14:formula1>
            <xm:f>Backsheet!$U$2:$U$5</xm:f>
          </x14:formula1>
          <xm:sqref>Q27:Q30</xm:sqref>
        </x14:dataValidation>
        <x14:dataValidation type="list" allowBlank="1" showErrorMessage="1" error="Alleen 1, 2, 3 of 4 is toegestaan" xr:uid="{96D8AFEC-3177-4C90-8C42-D767BB32B42D}">
          <x14:formula1>
            <xm:f>Backsheet!$W$2:$W$5</xm:f>
          </x14:formula1>
          <xm:sqref>Q32:Q35</xm:sqref>
        </x14:dataValidation>
        <x14:dataValidation type="list" allowBlank="1" showErrorMessage="1" error="Alleen 1, 2, 3 of 4 is toegestaan" xr:uid="{997EABE6-09C9-4265-918E-F49C6471B4D6}">
          <x14:formula1>
            <xm:f>Backsheet!$Y$2:$Y$5</xm:f>
          </x14:formula1>
          <xm:sqref>Q37:Q40</xm:sqref>
        </x14:dataValidation>
        <x14:dataValidation type="list" allowBlank="1" showErrorMessage="1" error="Alleen 1, 2, 3 of 4 is toegestaan" xr:uid="{A3DFA1FB-44CF-4259-AF4C-3FA1BD77CAC4}">
          <x14:formula1>
            <xm:f>Backsheet!$AA$2:$AA$5</xm:f>
          </x14:formula1>
          <xm:sqref>Q42:Q45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094E-E642-4E24-88B1-E9C6F258C845}">
  <sheetPr codeName="Backsheet"/>
  <dimension ref="A1:AC34"/>
  <sheetViews>
    <sheetView workbookViewId="0">
      <selection activeCell="E21" sqref="E21"/>
    </sheetView>
  </sheetViews>
  <sheetFormatPr defaultRowHeight="14.5" x14ac:dyDescent="0.35"/>
  <cols>
    <col min="1" max="1" width="8.54296875" bestFit="1" customWidth="1"/>
    <col min="2" max="3" width="16.08984375" bestFit="1" customWidth="1"/>
    <col min="5" max="5" width="18.81640625" bestFit="1" customWidth="1"/>
    <col min="6" max="6" width="4.1796875" customWidth="1"/>
    <col min="7" max="7" width="14.90625" bestFit="1" customWidth="1"/>
    <col min="8" max="8" width="4.1796875" customWidth="1"/>
    <col min="9" max="9" width="14.90625" customWidth="1"/>
    <col min="10" max="10" width="4.1796875" customWidth="1"/>
    <col min="11" max="11" width="14.90625" customWidth="1"/>
    <col min="12" max="12" width="4.1796875" customWidth="1"/>
    <col min="13" max="13" width="14.90625" customWidth="1"/>
    <col min="14" max="29" width="4.90625" customWidth="1"/>
  </cols>
  <sheetData>
    <row r="1" spans="1:29" x14ac:dyDescent="0.35">
      <c r="A1" s="2" t="s">
        <v>60</v>
      </c>
      <c r="B1" s="2" t="s">
        <v>75</v>
      </c>
      <c r="C1" s="152" t="s">
        <v>204</v>
      </c>
      <c r="D1" s="156" t="s">
        <v>201</v>
      </c>
      <c r="E1" s="155" t="s">
        <v>200</v>
      </c>
      <c r="F1" s="215" t="s">
        <v>238</v>
      </c>
      <c r="G1" s="215"/>
      <c r="H1" s="221" t="s">
        <v>239</v>
      </c>
      <c r="I1" s="222"/>
      <c r="J1" s="215" t="s">
        <v>236</v>
      </c>
      <c r="K1" s="215"/>
      <c r="L1" s="221" t="s">
        <v>237</v>
      </c>
      <c r="M1" s="222"/>
      <c r="N1" s="215" t="s">
        <v>240</v>
      </c>
      <c r="O1" s="215"/>
      <c r="P1" s="146" t="s">
        <v>241</v>
      </c>
      <c r="Q1" s="147"/>
      <c r="R1" s="148" t="s">
        <v>242</v>
      </c>
      <c r="S1" s="149"/>
      <c r="T1" s="146" t="s">
        <v>243</v>
      </c>
      <c r="U1" s="147"/>
      <c r="V1" s="215" t="s">
        <v>244</v>
      </c>
      <c r="W1" s="216"/>
      <c r="X1" s="217" t="s">
        <v>245</v>
      </c>
      <c r="Y1" s="218"/>
      <c r="Z1" s="219" t="s">
        <v>246</v>
      </c>
      <c r="AA1" s="220"/>
      <c r="AB1" s="217" t="s">
        <v>247</v>
      </c>
      <c r="AC1" s="218"/>
    </row>
    <row r="2" spans="1:29" x14ac:dyDescent="0.35">
      <c r="A2">
        <v>1</v>
      </c>
      <c r="B2" t="s">
        <v>97</v>
      </c>
      <c r="C2" s="153" t="s">
        <v>205</v>
      </c>
      <c r="D2" s="157" t="s">
        <v>26</v>
      </c>
      <c r="E2" s="130" t="s">
        <v>230</v>
      </c>
      <c r="F2" s="129">
        <f>IF(COUNTIF(Invulformulier!$S$12:$S$27,Backsheet!$B2)&gt;=1,"",ROW())</f>
        <v>2</v>
      </c>
      <c r="G2" s="129" t="str">
        <f>IF(ROW(B2)-ROW(B$2)+1&gt;COUNT(F$2:F$33),"",INDEX(B:B,SMALL(F$2:F$33,1+ROW(B2)-ROW(B$2))))</f>
        <v>Argentinië</v>
      </c>
      <c r="H2" s="134">
        <f>IF(COUNTIF(Invulformulier!$S$30:$S$37,Backsheet!$B2)&gt;=1,"",ROW())</f>
        <v>2</v>
      </c>
      <c r="I2" s="130" t="str">
        <f>IF(ROW(B2)-ROW(B$2)+1&gt;COUNT(H$2:H$33),"",INDEX(B:B,SMALL(H$2:H$33,1+ROW(B2)-ROW(B$2))))</f>
        <v>Argentinië</v>
      </c>
      <c r="J2" s="129">
        <f>IF(COUNTIF(Invulformulier!$S$40:$S$43,Backsheet!$B2)&gt;=1,"",ROW())</f>
        <v>2</v>
      </c>
      <c r="K2" s="129" t="str">
        <f>IF(ROW(B2)-ROW(B$2)+1&gt;COUNT(J$2:J$33),"",INDEX(B:B,SMALL(J$2:J$33,1+ROW(B2)-ROW(B$2))))</f>
        <v>Argentinië</v>
      </c>
      <c r="L2" s="134">
        <f>IF(COUNTIF(Invulformulier!$S$46:$S$47,Backsheet!$B2)&gt;=1,"",ROW())</f>
        <v>2</v>
      </c>
      <c r="M2" s="130" t="str">
        <f>IF(ROW(B2)-ROW(B$2)+1&gt;COUNT(L$2:L$33),"",INDEX(B:B,SMALL(L$2:L$33,1+ROW(B2)-ROW(B$2))))</f>
        <v>Argentinië</v>
      </c>
      <c r="N2" s="137" t="str">
        <f>IF(COUNTIF(Groep_A,Backsheet!A2)&gt;=1,"",ROW())</f>
        <v/>
      </c>
      <c r="O2" s="137" t="str">
        <f>IF(ROW(A2)-ROW(A$2)+1&gt;COUNT(N$2:N$5),"",INDEX(A:A,SMALL(N$2:N$5,1+ROW(A2)-ROW(A$2))))</f>
        <v/>
      </c>
      <c r="P2" s="140" t="str">
        <f>IF(COUNTIF(Groep_B,Backsheet!A2)&gt;=1,"",ROW())</f>
        <v/>
      </c>
      <c r="Q2" s="138" t="str">
        <f>IF(ROW(A2)-ROW(A$2)+1&gt;COUNT(P$2:P$5),"",INDEX(A:A,SMALL(P$2:P$5,1+ROW(A2)-ROW(A$2))))</f>
        <v/>
      </c>
      <c r="R2" s="136" t="str">
        <f>IF(COUNTIF(Groep_C,Backsheet!A2)&gt;=1,"",ROW())</f>
        <v/>
      </c>
      <c r="S2" s="137" t="str">
        <f>IF(ROW(A2)-ROW(A$2)+1&gt;COUNT(R$2:R$5),"",INDEX(A:A,SMALL(R$2:R$5,1+ROW(A2)-ROW(A$2))))</f>
        <v/>
      </c>
      <c r="T2" s="140" t="str">
        <f>IF(COUNTIF(Groep_D,Backsheet!A2)&gt;=1,"",ROW())</f>
        <v/>
      </c>
      <c r="U2" s="138" t="str">
        <f>IF(ROW(A2)-ROW(A$2)+1&gt;COUNT(T$2:T$5),"",INDEX(A:A,SMALL(T$2:T$5,1+ROW(A2)-ROW(A$2))))</f>
        <v/>
      </c>
      <c r="V2" s="137" t="str">
        <f>IF(COUNTIF(Groep_E,Backsheet!A2)&gt;=1,"",ROW())</f>
        <v/>
      </c>
      <c r="W2" s="141" t="str">
        <f>IF(ROW(A2)-ROW(A$2)+1&gt;COUNT(V$2:V$5),"",INDEX(A:A,SMALL(V$2:V$5,1+ROW(A2)-ROW(A$2))))</f>
        <v/>
      </c>
      <c r="X2" s="138" t="str">
        <f>IF(COUNTIF(Groep_F,Backsheet!A2)&gt;=1,"",ROW())</f>
        <v/>
      </c>
      <c r="Y2" s="139" t="str">
        <f>IF(ROW(A2)-ROW(A$2)+1&gt;COUNT(X$2:X$5),"",INDEX(A:A,SMALL(X$2:X$5,1+ROW(A2)-ROW(A$2))))</f>
        <v/>
      </c>
      <c r="Z2" s="137" t="str">
        <f>IF(COUNTIF(Groep_G,Backsheet!A2)&gt;=1,"",ROW())</f>
        <v/>
      </c>
      <c r="AA2" s="141" t="str">
        <f>IF(ROW(A2)-ROW(A$2)+1&gt;COUNT(Z$2:Z$5),"",INDEX(A:A,SMALL(Z$2:Z$5,1+ROW(A2)-ROW(A$2))))</f>
        <v/>
      </c>
      <c r="AB2" s="138" t="str">
        <f>IF(COUNTIF(Groep_H,Backsheet!A2)&gt;=1,"",ROW())</f>
        <v/>
      </c>
      <c r="AC2" s="139" t="str">
        <f>IF(ROW(A2)-ROW(A$2)+1&gt;COUNT(AB$2:AB$5),"",INDEX(A:A,SMALL(AB$2:AB$5,1+ROW(A2)-ROW(A$2))))</f>
        <v/>
      </c>
    </row>
    <row r="3" spans="1:29" x14ac:dyDescent="0.35">
      <c r="A3">
        <v>2</v>
      </c>
      <c r="B3" t="s">
        <v>105</v>
      </c>
      <c r="C3" s="153" t="s">
        <v>206</v>
      </c>
      <c r="D3" s="158" t="s">
        <v>224</v>
      </c>
      <c r="E3" s="130" t="s">
        <v>229</v>
      </c>
      <c r="F3" s="129">
        <f>IF(COUNTIF(Invulformulier!$S$12:$S$27,Backsheet!$B3)&gt;=1,"",ROW())</f>
        <v>3</v>
      </c>
      <c r="G3" s="129" t="str">
        <f t="shared" ref="G3:G33" si="0">IF(ROW(B3)-ROW(B$2)+1&gt;COUNT(F$2:F$33),"",INDEX(B:B,SMALL(F$2:F$33,1+ROW(B3)-ROW(B$2))))</f>
        <v>Australië</v>
      </c>
      <c r="H3" s="134">
        <f>IF(COUNTIF(Invulformulier!$S$30:$S$37,Backsheet!$B3)&gt;=1,"",ROW())</f>
        <v>3</v>
      </c>
      <c r="I3" s="130" t="str">
        <f>IF(ROW(B3)-ROW(B$2)+1&gt;COUNT(H$2:H$33),"",INDEX(B:B,SMALL(H$2:H$33,1+ROW(B3)-ROW(B$2))))</f>
        <v>Australië</v>
      </c>
      <c r="J3" s="129">
        <f>IF(COUNTIF(Invulformulier!$S$40:$S$43,Backsheet!$B3)&gt;=1,"",ROW())</f>
        <v>3</v>
      </c>
      <c r="K3" s="129" t="str">
        <f>IF(ROW(B3)-ROW(B$2)+1&gt;COUNT(J$2:J$33),"",INDEX(B:B,SMALL(J$2:J$33,1+ROW(B3)-ROW(B$2))))</f>
        <v>Australië</v>
      </c>
      <c r="L3" s="134">
        <f>IF(COUNTIF(Invulformulier!$S$46:$S$47,Backsheet!$B3)&gt;=1,"",ROW())</f>
        <v>3</v>
      </c>
      <c r="M3" s="130" t="str">
        <f t="shared" ref="M3:M33" si="1">IF(ROW(B3)-ROW(B$2)+1&gt;COUNT(L$2:L$33),"",INDEX(B:B,SMALL(L$2:L$33,1+ROW(B3)-ROW(B$2))))</f>
        <v>Australië</v>
      </c>
      <c r="N3" s="137" t="str">
        <f>IF(COUNTIF(Groep_A,Backsheet!A3)&gt;=1,"",ROW())</f>
        <v/>
      </c>
      <c r="O3" s="137" t="str">
        <f t="shared" ref="O3:O5" si="2">IF(ROW(A3)-ROW(A$2)+1&gt;COUNT(N$2:N$5),"",INDEX(A:A,SMALL(N$2:N$5,1+ROW(A3)-ROW(A$2))))</f>
        <v/>
      </c>
      <c r="P3" s="140" t="str">
        <f>IF(COUNTIF(Groep_B,Backsheet!A3)&gt;=1,"",ROW())</f>
        <v/>
      </c>
      <c r="Q3" s="138" t="str">
        <f>IF(ROW(A3)-ROW(A$2)+1&gt;COUNT(P$2:P$5),"",INDEX(A:A,SMALL(P$2:P$5,1+ROW(A3)-ROW(A$2))))</f>
        <v/>
      </c>
      <c r="R3" s="136" t="str">
        <f>IF(COUNTIF(Groep_C,Backsheet!A3)&gt;=1,"",ROW())</f>
        <v/>
      </c>
      <c r="S3" s="137" t="str">
        <f>IF(ROW(A3)-ROW(A$2)+1&gt;COUNT(R$2:R$5),"",INDEX(A:A,SMALL(R$2:R$5,1+ROW(A3)-ROW(A$2))))</f>
        <v/>
      </c>
      <c r="T3" s="140" t="str">
        <f>IF(COUNTIF(Groep_D,Backsheet!A3)&gt;=1,"",ROW())</f>
        <v/>
      </c>
      <c r="U3" s="138" t="str">
        <f>IF(ROW(A3)-ROW(A$2)+1&gt;COUNT(T$2:T$5),"",INDEX(A:A,SMALL(T$2:T$5,1+ROW(A3)-ROW(A$2))))</f>
        <v/>
      </c>
      <c r="V3" s="137" t="str">
        <f>IF(COUNTIF(Groep_E,Backsheet!A3)&gt;=1,"",ROW())</f>
        <v/>
      </c>
      <c r="W3" s="141" t="str">
        <f>IF(ROW(A3)-ROW(A$2)+1&gt;COUNT(V$2:V$5),"",INDEX(A:A,SMALL(V$2:V$5,1+ROW(A3)-ROW(A$2))))</f>
        <v/>
      </c>
      <c r="X3" s="138" t="str">
        <f>IF(COUNTIF(Groep_F,Backsheet!A3)&gt;=1,"",ROW())</f>
        <v/>
      </c>
      <c r="Y3" s="139" t="str">
        <f>IF(ROW(A3)-ROW(A$2)+1&gt;COUNT(X$2:X$5),"",INDEX(A:A,SMALL(X$2:X$5,1+ROW(A3)-ROW(A$2))))</f>
        <v/>
      </c>
      <c r="Z3" s="137" t="str">
        <f>IF(COUNTIF(Groep_G,Backsheet!A3)&gt;=1,"",ROW())</f>
        <v/>
      </c>
      <c r="AA3" s="141" t="str">
        <f>IF(ROW(A3)-ROW(A$2)+1&gt;COUNT(Z$2:Z$5),"",INDEX(A:A,SMALL(Z$2:Z$5,1+ROW(A3)-ROW(A$2))))</f>
        <v/>
      </c>
      <c r="AB3" s="138" t="str">
        <f>IF(COUNTIF(Groep_H,Backsheet!A3)&gt;=1,"",ROW())</f>
        <v/>
      </c>
      <c r="AC3" s="139" t="str">
        <f>IF(ROW(A3)-ROW(A$2)+1&gt;COUNT(AB$2:AB$5),"",INDEX(A:A,SMALL(AB$2:AB$5,1+ROW(A3)-ROW(A$2))))</f>
        <v/>
      </c>
    </row>
    <row r="4" spans="1:29" x14ac:dyDescent="0.35">
      <c r="A4">
        <v>3</v>
      </c>
      <c r="B4" t="s">
        <v>19</v>
      </c>
      <c r="C4" s="153" t="s">
        <v>207</v>
      </c>
      <c r="D4" s="157" t="s">
        <v>223</v>
      </c>
      <c r="E4" s="130" t="s">
        <v>231</v>
      </c>
      <c r="F4" s="129" t="str">
        <f>IF(COUNTIF(Invulformulier!$S$12:$S$27,Backsheet!$B4)&gt;=1,"",ROW())</f>
        <v/>
      </c>
      <c r="G4" s="129" t="str">
        <f t="shared" si="0"/>
        <v>Canada</v>
      </c>
      <c r="H4" s="134">
        <f>IF(COUNTIF(Invulformulier!$S$30:$S$37,Backsheet!$B4)&gt;=1,"",ROW())</f>
        <v>4</v>
      </c>
      <c r="I4" s="130" t="str">
        <f>IF(ROW(B4)-ROW(B$2)+1&gt;COUNT(H$2:H$33),"",INDEX(B:B,SMALL(H$2:H$33,1+ROW(B4)-ROW(B$2))))</f>
        <v>België</v>
      </c>
      <c r="J4" s="129">
        <f>IF(COUNTIF(Invulformulier!$S$40:$S$43,Backsheet!$B4)&gt;=1,"",ROW())</f>
        <v>4</v>
      </c>
      <c r="K4" s="129" t="str">
        <f t="shared" ref="K4:K33" si="3">IF(ROW(B4)-ROW(B$2)+1&gt;COUNT(J$2:J$33),"",INDEX(B:B,SMALL(J$2:J$33,1+ROW(B4)-ROW(B$2))))</f>
        <v>België</v>
      </c>
      <c r="L4" s="134">
        <f>IF(COUNTIF(Invulformulier!$S$46:$S$47,Backsheet!$B4)&gt;=1,"",ROW())</f>
        <v>4</v>
      </c>
      <c r="M4" s="130" t="str">
        <f t="shared" si="1"/>
        <v>België</v>
      </c>
      <c r="N4" s="137" t="str">
        <f>IF(COUNTIF(Groep_A,Backsheet!A4)&gt;=1,"",ROW())</f>
        <v/>
      </c>
      <c r="O4" s="137" t="str">
        <f t="shared" si="2"/>
        <v/>
      </c>
      <c r="P4" s="140" t="str">
        <f>IF(COUNTIF(Groep_B,Backsheet!A4)&gt;=1,"",ROW())</f>
        <v/>
      </c>
      <c r="Q4" s="138" t="str">
        <f>IF(ROW(A4)-ROW(A$2)+1&gt;COUNT(P$2:P$5),"",INDEX(A:A,SMALL(P$2:P$5,1+ROW(A4)-ROW(A$2))))</f>
        <v/>
      </c>
      <c r="R4" s="136" t="str">
        <f>IF(COUNTIF(Groep_C,Backsheet!A4)&gt;=1,"",ROW())</f>
        <v/>
      </c>
      <c r="S4" s="137" t="str">
        <f>IF(ROW(A4)-ROW(A$2)+1&gt;COUNT(R$2:R$5),"",INDEX(A:A,SMALL(R$2:R$5,1+ROW(A4)-ROW(A$2))))</f>
        <v/>
      </c>
      <c r="T4" s="140" t="str">
        <f>IF(COUNTIF(Groep_D,Backsheet!A4)&gt;=1,"",ROW())</f>
        <v/>
      </c>
      <c r="U4" s="138" t="str">
        <f>IF(ROW(A4)-ROW(A$2)+1&gt;COUNT(T$2:T$5),"",INDEX(A:A,SMALL(T$2:T$5,1+ROW(A4)-ROW(A$2))))</f>
        <v/>
      </c>
      <c r="V4" s="137" t="str">
        <f>IF(COUNTIF(Groep_E,Backsheet!A4)&gt;=1,"",ROW())</f>
        <v/>
      </c>
      <c r="W4" s="141" t="str">
        <f>IF(ROW(A4)-ROW(A$2)+1&gt;COUNT(V$2:V$5),"",INDEX(A:A,SMALL(V$2:V$5,1+ROW(A4)-ROW(A$2))))</f>
        <v/>
      </c>
      <c r="X4" s="138" t="str">
        <f>IF(COUNTIF(Groep_F,Backsheet!A4)&gt;=1,"",ROW())</f>
        <v/>
      </c>
      <c r="Y4" s="139" t="str">
        <f>IF(ROW(A4)-ROW(A$2)+1&gt;COUNT(X$2:X$5),"",INDEX(A:A,SMALL(X$2:X$5,1+ROW(A4)-ROW(A$2))))</f>
        <v/>
      </c>
      <c r="Z4" s="137" t="str">
        <f>IF(COUNTIF(Groep_G,Backsheet!A4)&gt;=1,"",ROW())</f>
        <v/>
      </c>
      <c r="AA4" s="141" t="str">
        <f>IF(ROW(A4)-ROW(A$2)+1&gt;COUNT(Z$2:Z$5),"",INDEX(A:A,SMALL(Z$2:Z$5,1+ROW(A4)-ROW(A$2))))</f>
        <v/>
      </c>
      <c r="AB4" s="138" t="str">
        <f>IF(COUNTIF(Groep_H,Backsheet!A4)&gt;=1,"",ROW())</f>
        <v/>
      </c>
      <c r="AC4" s="139" t="str">
        <f>IF(ROW(A4)-ROW(A$2)+1&gt;COUNT(AB$2:AB$5),"",INDEX(A:A,SMALL(AB$2:AB$5,1+ROW(A4)-ROW(A$2))))</f>
        <v/>
      </c>
    </row>
    <row r="5" spans="1:29" x14ac:dyDescent="0.35">
      <c r="A5">
        <v>4</v>
      </c>
      <c r="B5" t="s">
        <v>127</v>
      </c>
      <c r="C5" s="153" t="s">
        <v>208</v>
      </c>
      <c r="D5" s="157" t="s">
        <v>225</v>
      </c>
      <c r="E5" s="133" t="s">
        <v>232</v>
      </c>
      <c r="F5" s="129" t="str">
        <f>IF(COUNTIF(Invulformulier!$S$12:$S$27,Backsheet!$B5)&gt;=1,"",ROW())</f>
        <v/>
      </c>
      <c r="G5" s="129" t="str">
        <f t="shared" si="0"/>
        <v>Costa Rica</v>
      </c>
      <c r="H5" s="134">
        <f>IF(COUNTIF(Invulformulier!$S$30:$S$37,Backsheet!$B5)&gt;=1,"",ROW())</f>
        <v>5</v>
      </c>
      <c r="I5" s="130" t="str">
        <f t="shared" ref="I5:I33" si="4">IF(ROW(B5)-ROW(B$2)+1&gt;COUNT(H$2:H$33),"",INDEX(B:B,SMALL(H$2:H$33,1+ROW(B5)-ROW(B$2))))</f>
        <v>Brazilië</v>
      </c>
      <c r="J5" s="129" t="str">
        <f>IF(COUNTIF(Invulformulier!$S$40:$S$43,Backsheet!$B5)&gt;=1,"",ROW())</f>
        <v/>
      </c>
      <c r="K5" s="129" t="str">
        <f t="shared" si="3"/>
        <v>Canada</v>
      </c>
      <c r="L5" s="134">
        <f>IF(COUNTIF(Invulformulier!$S$46:$S$47,Backsheet!$B5)&gt;=1,"",ROW())</f>
        <v>5</v>
      </c>
      <c r="M5" s="130" t="str">
        <f t="shared" si="1"/>
        <v>Brazilië</v>
      </c>
      <c r="N5" s="144" t="str">
        <f>IF(COUNTIF(Groep_A,Backsheet!A5)&gt;=1,"",ROW())</f>
        <v/>
      </c>
      <c r="O5" s="144" t="str">
        <f t="shared" si="2"/>
        <v/>
      </c>
      <c r="P5" s="142" t="str">
        <f>IF(COUNTIF(Groep_B,Backsheet!A5)&gt;=1,"",ROW())</f>
        <v/>
      </c>
      <c r="Q5" s="143" t="str">
        <f>IF(ROW(A5)-ROW(A$2)+1&gt;COUNT(P$2:P$5),"",INDEX(A:A,SMALL(P$2:P$5,1+ROW(A5)-ROW(A$2))))</f>
        <v/>
      </c>
      <c r="R5" s="150" t="str">
        <f>IF(COUNTIF(Groep_C,Backsheet!A5)&gt;=1,"",ROW())</f>
        <v/>
      </c>
      <c r="S5" s="144" t="str">
        <f>IF(ROW(A5)-ROW(A$2)+1&gt;COUNT(R$2:R$5),"",INDEX(A:A,SMALL(R$2:R$5,1+ROW(A5)-ROW(A$2))))</f>
        <v/>
      </c>
      <c r="T5" s="142" t="str">
        <f>IF(COUNTIF(Groep_D,Backsheet!A5)&gt;=1,"",ROW())</f>
        <v/>
      </c>
      <c r="U5" s="143" t="str">
        <f>IF(ROW(A5)-ROW(A$2)+1&gt;COUNT(T$2:T$5),"",INDEX(A:A,SMALL(T$2:T$5,1+ROW(A5)-ROW(A$2))))</f>
        <v/>
      </c>
      <c r="V5" s="144" t="str">
        <f>IF(COUNTIF(Groep_E,Backsheet!A5)&gt;=1,"",ROW())</f>
        <v/>
      </c>
      <c r="W5" s="145" t="str">
        <f>IF(ROW(A5)-ROW(A$2)+1&gt;COUNT(V$2:V$5),"",INDEX(A:A,SMALL(V$2:V$5,1+ROW(A5)-ROW(A$2))))</f>
        <v/>
      </c>
      <c r="X5" s="143" t="str">
        <f>IF(COUNTIF(Groep_F,Backsheet!A5)&gt;=1,"",ROW())</f>
        <v/>
      </c>
      <c r="Y5" s="151" t="str">
        <f>IF(ROW(A5)-ROW(A$2)+1&gt;COUNT(X$2:X$5),"",INDEX(A:A,SMALL(X$2:X$5,1+ROW(A5)-ROW(A$2))))</f>
        <v/>
      </c>
      <c r="Z5" s="144" t="str">
        <f>IF(COUNTIF(Groep_G,Backsheet!A5)&gt;=1,"",ROW())</f>
        <v/>
      </c>
      <c r="AA5" s="145" t="str">
        <f>IF(ROW(A5)-ROW(A$2)+1&gt;COUNT(Z$2:Z$5),"",INDEX(A:A,SMALL(Z$2:Z$5,1+ROW(A5)-ROW(A$2))))</f>
        <v/>
      </c>
      <c r="AB5" s="143" t="str">
        <f>IF(COUNTIF(Groep_H,Backsheet!A5)&gt;=1,"",ROW())</f>
        <v/>
      </c>
      <c r="AC5" s="151" t="str">
        <f>IF(ROW(A5)-ROW(A$2)+1&gt;COUNT(AB$2:AB$5),"",INDEX(A:A,SMALL(AB$2:AB$5,1+ROW(A5)-ROW(A$2))))</f>
        <v/>
      </c>
    </row>
    <row r="6" spans="1:29" x14ac:dyDescent="0.35">
      <c r="A6">
        <v>5</v>
      </c>
      <c r="B6" t="s">
        <v>131</v>
      </c>
      <c r="C6" s="153" t="s">
        <v>209</v>
      </c>
      <c r="D6" s="157" t="s">
        <v>226</v>
      </c>
      <c r="F6" s="177">
        <f>IF(COUNTIF(Invulformulier!$S$12:$S$27,Backsheet!$B6)&gt;=1,"",ROW())</f>
        <v>6</v>
      </c>
      <c r="G6" s="178" t="str">
        <f t="shared" si="0"/>
        <v>Ecuador</v>
      </c>
      <c r="H6" s="134">
        <f>IF(COUNTIF(Invulformulier!$S$30:$S$37,Backsheet!$B6)&gt;=1,"",ROW())</f>
        <v>6</v>
      </c>
      <c r="I6" s="130" t="str">
        <f t="shared" si="4"/>
        <v>Canada</v>
      </c>
      <c r="J6" s="129">
        <f>IF(COUNTIF(Invulformulier!$S$40:$S$43,Backsheet!$B6)&gt;=1,"",ROW())</f>
        <v>6</v>
      </c>
      <c r="K6" s="129" t="str">
        <f t="shared" si="3"/>
        <v>Costa Rica</v>
      </c>
      <c r="L6" s="134">
        <f>IF(COUNTIF(Invulformulier!$S$46:$S$47,Backsheet!$B6)&gt;=1,"",ROW())</f>
        <v>6</v>
      </c>
      <c r="M6" s="130" t="str">
        <f t="shared" si="1"/>
        <v>Canada</v>
      </c>
    </row>
    <row r="7" spans="1:29" x14ac:dyDescent="0.35">
      <c r="A7">
        <v>6</v>
      </c>
      <c r="B7" t="s">
        <v>130</v>
      </c>
      <c r="C7" s="153" t="s">
        <v>210</v>
      </c>
      <c r="D7" s="157" t="s">
        <v>228</v>
      </c>
      <c r="F7" s="128">
        <f>IF(COUNTIF(Invulformulier!$S$12:$S$27,Backsheet!$B7)&gt;=1,"",ROW())</f>
        <v>7</v>
      </c>
      <c r="G7" s="179" t="str">
        <f t="shared" si="0"/>
        <v>Ghana</v>
      </c>
      <c r="H7" s="134">
        <f>IF(COUNTIF(Invulformulier!$S$30:$S$37,Backsheet!$B7)&gt;=1,"",ROW())</f>
        <v>7</v>
      </c>
      <c r="I7" s="130" t="str">
        <f t="shared" si="4"/>
        <v>Costa Rica</v>
      </c>
      <c r="J7" s="129">
        <f>IF(COUNTIF(Invulformulier!$S$40:$S$43,Backsheet!$B7)&gt;=1,"",ROW())</f>
        <v>7</v>
      </c>
      <c r="K7" s="129" t="str">
        <f t="shared" si="3"/>
        <v>Denemarken</v>
      </c>
      <c r="L7" s="134">
        <f>IF(COUNTIF(Invulformulier!$S$46:$S$47,Backsheet!$B7)&gt;=1,"",ROW())</f>
        <v>7</v>
      </c>
      <c r="M7" s="130" t="str">
        <f t="shared" si="1"/>
        <v>Costa Rica</v>
      </c>
    </row>
    <row r="8" spans="1:29" x14ac:dyDescent="0.35">
      <c r="A8">
        <v>7</v>
      </c>
      <c r="B8" t="s">
        <v>35</v>
      </c>
      <c r="C8" s="153" t="s">
        <v>211</v>
      </c>
      <c r="D8" s="159" t="s">
        <v>227</v>
      </c>
      <c r="F8" s="128" t="str">
        <f>IF(COUNTIF(Invulformulier!$S$12:$S$27,Backsheet!$B8)&gt;=1,"",ROW())</f>
        <v/>
      </c>
      <c r="G8" s="179" t="str">
        <f t="shared" si="0"/>
        <v>Iran</v>
      </c>
      <c r="H8" s="134" t="str">
        <f>IF(COUNTIF(Invulformulier!$S$30:$S$37,Backsheet!$B8)&gt;=1,"",ROW())</f>
        <v/>
      </c>
      <c r="I8" s="130" t="str">
        <f t="shared" si="4"/>
        <v>Ecuador</v>
      </c>
      <c r="J8" s="129">
        <f>IF(COUNTIF(Invulformulier!$S$40:$S$43,Backsheet!$B8)&gt;=1,"",ROW())</f>
        <v>8</v>
      </c>
      <c r="K8" s="129" t="str">
        <f t="shared" si="3"/>
        <v>Ecuador</v>
      </c>
      <c r="L8" s="134">
        <f>IF(COUNTIF(Invulformulier!$S$46:$S$47,Backsheet!$B8)&gt;=1,"",ROW())</f>
        <v>8</v>
      </c>
      <c r="M8" s="130" t="str">
        <f t="shared" si="1"/>
        <v>Denemarken</v>
      </c>
    </row>
    <row r="9" spans="1:29" x14ac:dyDescent="0.35">
      <c r="A9">
        <v>8</v>
      </c>
      <c r="B9" t="s">
        <v>21</v>
      </c>
      <c r="C9" s="153" t="s">
        <v>212</v>
      </c>
      <c r="F9" s="128" t="str">
        <f>IF(COUNTIF(Invulformulier!$S$12:$S$27,Backsheet!$B9)&gt;=1,"",ROW())</f>
        <v/>
      </c>
      <c r="G9" s="179" t="str">
        <f>IF(ROW(B9)-ROW(B$2)+1&gt;COUNT(F$2:F$33),"",INDEX(B:B,SMALL(F$2:F$33,1+ROW(B9)-ROW(B$2))))</f>
        <v>Japan</v>
      </c>
      <c r="H9" s="134" t="str">
        <f>IF(COUNTIF(Invulformulier!$S$30:$S$37,Backsheet!$B9)&gt;=1,"",ROW())</f>
        <v/>
      </c>
      <c r="I9" s="130" t="str">
        <f t="shared" si="4"/>
        <v>Ghana</v>
      </c>
      <c r="J9" s="129" t="str">
        <f>IF(COUNTIF(Invulformulier!$S$40:$S$43,Backsheet!$B9)&gt;=1,"",ROW())</f>
        <v/>
      </c>
      <c r="K9" s="129" t="str">
        <f t="shared" si="3"/>
        <v>Engeland</v>
      </c>
      <c r="L9" s="134" t="str">
        <f>IF(COUNTIF(Invulformulier!$S$46:$S$47,Backsheet!$B9)&gt;=1,"",ROW())</f>
        <v/>
      </c>
      <c r="M9" s="130" t="str">
        <f t="shared" si="1"/>
        <v>Ecuador</v>
      </c>
    </row>
    <row r="10" spans="1:29" x14ac:dyDescent="0.35">
      <c r="A10">
        <v>9</v>
      </c>
      <c r="B10" t="s">
        <v>102</v>
      </c>
      <c r="C10" s="153" t="s">
        <v>213</v>
      </c>
      <c r="F10" s="128">
        <f>IF(COUNTIF(Invulformulier!$S$12:$S$27,Backsheet!$B10)&gt;=1,"",ROW())</f>
        <v>10</v>
      </c>
      <c r="G10" s="179" t="str">
        <f t="shared" si="0"/>
        <v>Kameroen</v>
      </c>
      <c r="H10" s="134">
        <f>IF(COUNTIF(Invulformulier!$S$30:$S$37,Backsheet!$B10)&gt;=1,"",ROW())</f>
        <v>10</v>
      </c>
      <c r="I10" s="130" t="str">
        <f t="shared" si="4"/>
        <v>Iran</v>
      </c>
      <c r="J10" s="129">
        <f>IF(COUNTIF(Invulformulier!$S$40:$S$43,Backsheet!$B10)&gt;=1,"",ROW())</f>
        <v>10</v>
      </c>
      <c r="K10" s="129" t="str">
        <f t="shared" si="3"/>
        <v>Frankrijk</v>
      </c>
      <c r="L10" s="134">
        <f>IF(COUNTIF(Invulformulier!$S$46:$S$47,Backsheet!$B10)&gt;=1,"",ROW())</f>
        <v>10</v>
      </c>
      <c r="M10" s="130" t="str">
        <f t="shared" si="1"/>
        <v>Engeland</v>
      </c>
    </row>
    <row r="11" spans="1:29" x14ac:dyDescent="0.35">
      <c r="A11">
        <v>10</v>
      </c>
      <c r="B11" t="s">
        <v>30</v>
      </c>
      <c r="C11" s="153" t="s">
        <v>214</v>
      </c>
      <c r="F11" s="128" t="str">
        <f>IF(COUNTIF(Invulformulier!$S$12:$S$27,Backsheet!$B11)&gt;=1,"",ROW())</f>
        <v/>
      </c>
      <c r="G11" s="179" t="str">
        <f t="shared" si="0"/>
        <v>Marokko</v>
      </c>
      <c r="H11" s="134" t="str">
        <f>IF(COUNTIF(Invulformulier!$S$30:$S$37,Backsheet!$B11)&gt;=1,"",ROW())</f>
        <v/>
      </c>
      <c r="I11" s="130" t="str">
        <f t="shared" si="4"/>
        <v>Japan</v>
      </c>
      <c r="J11" s="129">
        <f>IF(COUNTIF(Invulformulier!$S$40:$S$43,Backsheet!$B11)&gt;=1,"",ROW())</f>
        <v>11</v>
      </c>
      <c r="K11" s="129" t="str">
        <f t="shared" si="3"/>
        <v>Ghana</v>
      </c>
      <c r="L11" s="134">
        <f>IF(COUNTIF(Invulformulier!$S$46:$S$47,Backsheet!$B11)&gt;=1,"",ROW())</f>
        <v>11</v>
      </c>
      <c r="M11" s="130" t="str">
        <f t="shared" si="1"/>
        <v>Frankrijk</v>
      </c>
    </row>
    <row r="12" spans="1:29" x14ac:dyDescent="0.35">
      <c r="A12">
        <v>11</v>
      </c>
      <c r="B12" t="s">
        <v>27</v>
      </c>
      <c r="C12" s="153" t="s">
        <v>215</v>
      </c>
      <c r="F12" s="128" t="str">
        <f>IF(COUNTIF(Invulformulier!$S$12:$S$27,Backsheet!$B12)&gt;=1,"",ROW())</f>
        <v/>
      </c>
      <c r="G12" s="179" t="str">
        <f t="shared" si="0"/>
        <v>Mexico</v>
      </c>
      <c r="H12" s="134" t="str">
        <f>IF(COUNTIF(Invulformulier!$S$30:$S$37,Backsheet!$B12)&gt;=1,"",ROW())</f>
        <v/>
      </c>
      <c r="I12" s="130" t="str">
        <f t="shared" si="4"/>
        <v>Kameroen</v>
      </c>
      <c r="J12" s="129">
        <f>IF(COUNTIF(Invulformulier!$S$40:$S$43,Backsheet!$B12)&gt;=1,"",ROW())</f>
        <v>12</v>
      </c>
      <c r="K12" s="129" t="str">
        <f t="shared" si="3"/>
        <v>Iran</v>
      </c>
      <c r="L12" s="134">
        <f>IF(COUNTIF(Invulformulier!$S$46:$S$47,Backsheet!$B12)&gt;=1,"",ROW())</f>
        <v>12</v>
      </c>
      <c r="M12" s="130" t="str">
        <f t="shared" si="1"/>
        <v>Ghana</v>
      </c>
    </row>
    <row r="13" spans="1:29" x14ac:dyDescent="0.35">
      <c r="A13">
        <v>12</v>
      </c>
      <c r="B13" t="s">
        <v>133</v>
      </c>
      <c r="C13" s="153" t="s">
        <v>216</v>
      </c>
      <c r="F13" s="128">
        <f>IF(COUNTIF(Invulformulier!$S$12:$S$27,Backsheet!$B13)&gt;=1,"",ROW())</f>
        <v>13</v>
      </c>
      <c r="G13" s="179" t="str">
        <f t="shared" si="0"/>
        <v>Quatar</v>
      </c>
      <c r="H13" s="134">
        <f>IF(COUNTIF(Invulformulier!$S$30:$S$37,Backsheet!$B13)&gt;=1,"",ROW())</f>
        <v>13</v>
      </c>
      <c r="I13" s="130" t="str">
        <f t="shared" si="4"/>
        <v>Marokko</v>
      </c>
      <c r="J13" s="129">
        <f>IF(COUNTIF(Invulformulier!$S$40:$S$43,Backsheet!$B13)&gt;=1,"",ROW())</f>
        <v>13</v>
      </c>
      <c r="K13" s="129" t="str">
        <f t="shared" si="3"/>
        <v>Japan</v>
      </c>
      <c r="L13" s="134">
        <f>IF(COUNTIF(Invulformulier!$S$46:$S$47,Backsheet!$B13)&gt;=1,"",ROW())</f>
        <v>13</v>
      </c>
      <c r="M13" s="130" t="str">
        <f t="shared" si="1"/>
        <v>Iran</v>
      </c>
    </row>
    <row r="14" spans="1:29" x14ac:dyDescent="0.35">
      <c r="A14">
        <v>13</v>
      </c>
      <c r="B14" t="s">
        <v>103</v>
      </c>
      <c r="C14" s="153" t="s">
        <v>217</v>
      </c>
      <c r="F14" s="128">
        <f>IF(COUNTIF(Invulformulier!$S$12:$S$27,Backsheet!$B14)&gt;=1,"",ROW())</f>
        <v>14</v>
      </c>
      <c r="G14" s="179" t="str">
        <f t="shared" si="0"/>
        <v>Saudi-Arabië</v>
      </c>
      <c r="H14" s="134">
        <f>IF(COUNTIF(Invulformulier!$S$30:$S$37,Backsheet!$B14)&gt;=1,"",ROW())</f>
        <v>14</v>
      </c>
      <c r="I14" s="130" t="str">
        <f t="shared" si="4"/>
        <v>Mexico</v>
      </c>
      <c r="J14" s="129">
        <f>IF(COUNTIF(Invulformulier!$S$40:$S$43,Backsheet!$B14)&gt;=1,"",ROW())</f>
        <v>14</v>
      </c>
      <c r="K14" s="129" t="str">
        <f t="shared" si="3"/>
        <v>Kameroen</v>
      </c>
      <c r="L14" s="134">
        <f>IF(COUNTIF(Invulformulier!$S$46:$S$47,Backsheet!$B14)&gt;=1,"",ROW())</f>
        <v>14</v>
      </c>
      <c r="M14" s="130" t="str">
        <f t="shared" si="1"/>
        <v>Japan</v>
      </c>
    </row>
    <row r="15" spans="1:29" x14ac:dyDescent="0.35">
      <c r="A15">
        <v>14</v>
      </c>
      <c r="B15" t="s">
        <v>141</v>
      </c>
      <c r="C15" s="153" t="s">
        <v>218</v>
      </c>
      <c r="F15" s="128">
        <f>IF(COUNTIF(Invulformulier!$S$12:$S$27,Backsheet!$B15)&gt;=1,"",ROW())</f>
        <v>15</v>
      </c>
      <c r="G15" s="179" t="str">
        <f t="shared" si="0"/>
        <v>Tunesië</v>
      </c>
      <c r="H15" s="134">
        <f>IF(COUNTIF(Invulformulier!$S$30:$S$37,Backsheet!$B15)&gt;=1,"",ROW())</f>
        <v>15</v>
      </c>
      <c r="I15" s="130" t="str">
        <f t="shared" si="4"/>
        <v>Polen</v>
      </c>
      <c r="J15" s="129">
        <f>IF(COUNTIF(Invulformulier!$S$40:$S$43,Backsheet!$B15)&gt;=1,"",ROW())</f>
        <v>15</v>
      </c>
      <c r="K15" s="129" t="str">
        <f t="shared" si="3"/>
        <v>Marokko</v>
      </c>
      <c r="L15" s="134">
        <f>IF(COUNTIF(Invulformulier!$S$46:$S$47,Backsheet!$B15)&gt;=1,"",ROW())</f>
        <v>15</v>
      </c>
      <c r="M15" s="130" t="str">
        <f t="shared" si="1"/>
        <v>Kameroen</v>
      </c>
    </row>
    <row r="16" spans="1:29" x14ac:dyDescent="0.35">
      <c r="A16">
        <v>15</v>
      </c>
      <c r="B16" t="s">
        <v>142</v>
      </c>
      <c r="C16" s="153" t="s">
        <v>219</v>
      </c>
      <c r="F16" s="128">
        <f>IF(COUNTIF(Invulformulier!$S$12:$S$27,Backsheet!$B16)&gt;=1,"",ROW())</f>
        <v>16</v>
      </c>
      <c r="G16" s="179" t="str">
        <f t="shared" si="0"/>
        <v>Verenigde Staten</v>
      </c>
      <c r="H16" s="134">
        <f>IF(COUNTIF(Invulformulier!$S$30:$S$37,Backsheet!$B16)&gt;=1,"",ROW())</f>
        <v>16</v>
      </c>
      <c r="I16" s="130" t="str">
        <f t="shared" si="4"/>
        <v>Quatar</v>
      </c>
      <c r="J16" s="129">
        <f>IF(COUNTIF(Invulformulier!$S$40:$S$43,Backsheet!$B16)&gt;=1,"",ROW())</f>
        <v>16</v>
      </c>
      <c r="K16" s="129" t="str">
        <f t="shared" si="3"/>
        <v>Mexico</v>
      </c>
      <c r="L16" s="134">
        <f>IF(COUNTIF(Invulformulier!$S$46:$S$47,Backsheet!$B16)&gt;=1,"",ROW())</f>
        <v>16</v>
      </c>
      <c r="M16" s="130" t="str">
        <f t="shared" si="1"/>
        <v>Kroatië</v>
      </c>
    </row>
    <row r="17" spans="1:13" x14ac:dyDescent="0.35">
      <c r="A17">
        <v>16</v>
      </c>
      <c r="B17" t="s">
        <v>16</v>
      </c>
      <c r="C17" s="153" t="s">
        <v>220</v>
      </c>
      <c r="F17" s="128" t="str">
        <f>IF(COUNTIF(Invulformulier!$S$12:$S$27,Backsheet!$B17)&gt;=1,"",ROW())</f>
        <v/>
      </c>
      <c r="G17" s="179" t="str">
        <f t="shared" si="0"/>
        <v>Zuid-Korea</v>
      </c>
      <c r="H17" s="134" t="str">
        <f>IF(COUNTIF(Invulformulier!$S$30:$S$37,Backsheet!$B17)&gt;=1,"",ROW())</f>
        <v/>
      </c>
      <c r="I17" s="130" t="str">
        <f t="shared" si="4"/>
        <v>Saudi-Arabië</v>
      </c>
      <c r="J17" s="129" t="str">
        <f>IF(COUNTIF(Invulformulier!$S$40:$S$43,Backsheet!$B17)&gt;=1,"",ROW())</f>
        <v/>
      </c>
      <c r="K17" s="129" t="str">
        <f t="shared" si="3"/>
        <v>Nederland</v>
      </c>
      <c r="L17" s="134">
        <f>IF(COUNTIF(Invulformulier!$S$46:$S$47,Backsheet!$B17)&gt;=1,"",ROW())</f>
        <v>17</v>
      </c>
      <c r="M17" s="130" t="str">
        <f t="shared" si="1"/>
        <v>Marokko</v>
      </c>
    </row>
    <row r="18" spans="1:13" x14ac:dyDescent="0.35">
      <c r="A18">
        <v>17</v>
      </c>
      <c r="B18" t="s">
        <v>137</v>
      </c>
      <c r="C18" s="153" t="s">
        <v>221</v>
      </c>
      <c r="F18" s="128">
        <f>IF(COUNTIF(Invulformulier!$S$12:$S$27,Backsheet!$B18)&gt;=1,"",ROW())</f>
        <v>18</v>
      </c>
      <c r="G18" s="179" t="str">
        <f t="shared" si="0"/>
        <v>Zwitserland</v>
      </c>
      <c r="H18" s="134">
        <f>IF(COUNTIF(Invulformulier!$S$30:$S$37,Backsheet!$B18)&gt;=1,"",ROW())</f>
        <v>18</v>
      </c>
      <c r="I18" s="130" t="str">
        <f t="shared" si="4"/>
        <v>Senegal</v>
      </c>
      <c r="J18" s="129">
        <f>IF(COUNTIF(Invulformulier!$S$40:$S$43,Backsheet!$B18)&gt;=1,"",ROW())</f>
        <v>18</v>
      </c>
      <c r="K18" s="129" t="str">
        <f t="shared" si="3"/>
        <v>Polen</v>
      </c>
      <c r="L18" s="134">
        <f>IF(COUNTIF(Invulformulier!$S$46:$S$47,Backsheet!$B18)&gt;=1,"",ROW())</f>
        <v>18</v>
      </c>
      <c r="M18" s="130" t="str">
        <f t="shared" si="1"/>
        <v>Mexico</v>
      </c>
    </row>
    <row r="19" spans="1:13" x14ac:dyDescent="0.35">
      <c r="A19">
        <v>18</v>
      </c>
      <c r="B19" t="s">
        <v>110</v>
      </c>
      <c r="C19" s="154" t="s">
        <v>222</v>
      </c>
      <c r="F19" s="128">
        <f>IF(COUNTIF(Invulformulier!$S$12:$S$27,Backsheet!$B19)&gt;=1,"",ROW())</f>
        <v>19</v>
      </c>
      <c r="G19" s="179" t="str">
        <f t="shared" si="0"/>
        <v/>
      </c>
      <c r="H19" s="134">
        <f>IF(COUNTIF(Invulformulier!$S$30:$S$37,Backsheet!$B19)&gt;=1,"",ROW())</f>
        <v>19</v>
      </c>
      <c r="I19" s="130" t="str">
        <f t="shared" si="4"/>
        <v>Servië</v>
      </c>
      <c r="J19" s="129">
        <f>IF(COUNTIF(Invulformulier!$S$40:$S$43,Backsheet!$B19)&gt;=1,"",ROW())</f>
        <v>19</v>
      </c>
      <c r="K19" s="129" t="str">
        <f t="shared" si="3"/>
        <v>Quatar</v>
      </c>
      <c r="L19" s="134">
        <f>IF(COUNTIF(Invulformulier!$S$46:$S$47,Backsheet!$B19)&gt;=1,"",ROW())</f>
        <v>19</v>
      </c>
      <c r="M19" s="130" t="str">
        <f t="shared" si="1"/>
        <v>Nederland</v>
      </c>
    </row>
    <row r="20" spans="1:13" x14ac:dyDescent="0.35">
      <c r="A20">
        <v>19</v>
      </c>
      <c r="B20" t="s">
        <v>17</v>
      </c>
      <c r="F20" s="128" t="str">
        <f>IF(COUNTIF(Invulformulier!$S$12:$S$27,Backsheet!$B20)&gt;=1,"",ROW())</f>
        <v/>
      </c>
      <c r="G20" s="179" t="str">
        <f t="shared" si="0"/>
        <v/>
      </c>
      <c r="H20" s="134" t="str">
        <f>IF(COUNTIF(Invulformulier!$S$30:$S$37,Backsheet!$B20)&gt;=1,"",ROW())</f>
        <v/>
      </c>
      <c r="I20" s="130" t="str">
        <f t="shared" si="4"/>
        <v>Tunesië</v>
      </c>
      <c r="J20" s="129">
        <f>IF(COUNTIF(Invulformulier!$S$40:$S$43,Backsheet!$B20)&gt;=1,"",ROW())</f>
        <v>20</v>
      </c>
      <c r="K20" s="129" t="str">
        <f t="shared" si="3"/>
        <v>Saudi-Arabië</v>
      </c>
      <c r="L20" s="134">
        <f>IF(COUNTIF(Invulformulier!$S$46:$S$47,Backsheet!$B20)&gt;=1,"",ROW())</f>
        <v>20</v>
      </c>
      <c r="M20" s="130" t="str">
        <f t="shared" si="1"/>
        <v>Polen</v>
      </c>
    </row>
    <row r="21" spans="1:13" x14ac:dyDescent="0.35">
      <c r="A21">
        <v>20</v>
      </c>
      <c r="B21" t="s">
        <v>28</v>
      </c>
      <c r="F21" s="128" t="str">
        <f>IF(COUNTIF(Invulformulier!$S$12:$S$27,Backsheet!$B21)&gt;=1,"",ROW())</f>
        <v/>
      </c>
      <c r="G21" s="179" t="str">
        <f t="shared" si="0"/>
        <v/>
      </c>
      <c r="H21" s="134">
        <f>IF(COUNTIF(Invulformulier!$S$30:$S$37,Backsheet!$B21)&gt;=1,"",ROW())</f>
        <v>21</v>
      </c>
      <c r="I21" s="130" t="str">
        <f>IF(ROW(B21)-ROW(B$2)+1&gt;COUNT(H$2:H$33),"",INDEX(B:B,SMALL(H$2:H$33,1+ROW(B21)-ROW(B$2))))</f>
        <v>Uruguay</v>
      </c>
      <c r="J21" s="129">
        <f>IF(COUNTIF(Invulformulier!$S$40:$S$43,Backsheet!$B21)&gt;=1,"",ROW())</f>
        <v>21</v>
      </c>
      <c r="K21" s="129" t="str">
        <f t="shared" si="3"/>
        <v>Senegal</v>
      </c>
      <c r="L21" s="134">
        <f>IF(COUNTIF(Invulformulier!$S$46:$S$47,Backsheet!$B21)&gt;=1,"",ROW())</f>
        <v>21</v>
      </c>
      <c r="M21" s="130" t="str">
        <f t="shared" si="1"/>
        <v>Quatar</v>
      </c>
    </row>
    <row r="22" spans="1:13" x14ac:dyDescent="0.35">
      <c r="A22">
        <v>21</v>
      </c>
      <c r="B22" t="s">
        <v>29</v>
      </c>
      <c r="F22" s="128" t="str">
        <f>IF(COUNTIF(Invulformulier!$S$12:$S$27,Backsheet!$B22)&gt;=1,"",ROW())</f>
        <v/>
      </c>
      <c r="G22" s="179" t="str">
        <f t="shared" si="0"/>
        <v/>
      </c>
      <c r="H22" s="134" t="str">
        <f>IF(COUNTIF(Invulformulier!$S$30:$S$37,Backsheet!$B22)&gt;=1,"",ROW())</f>
        <v/>
      </c>
      <c r="I22" s="130" t="str">
        <f t="shared" si="4"/>
        <v>Verenigde Staten</v>
      </c>
      <c r="J22" s="129" t="str">
        <f>IF(COUNTIF(Invulformulier!$S$40:$S$43,Backsheet!$B22)&gt;=1,"",ROW())</f>
        <v/>
      </c>
      <c r="K22" s="129" t="str">
        <f t="shared" si="3"/>
        <v>Servië</v>
      </c>
      <c r="L22" s="134" t="str">
        <f>IF(COUNTIF(Invulformulier!$S$46:$S$47,Backsheet!$B22)&gt;=1,"",ROW())</f>
        <v/>
      </c>
      <c r="M22" s="130" t="str">
        <f t="shared" si="1"/>
        <v>Saudi-Arabië</v>
      </c>
    </row>
    <row r="23" spans="1:13" x14ac:dyDescent="0.35">
      <c r="A23">
        <v>22</v>
      </c>
      <c r="B23" t="s">
        <v>96</v>
      </c>
      <c r="F23" s="128">
        <f>IF(COUNTIF(Invulformulier!$S$12:$S$27,Backsheet!$B23)&gt;=1,"",ROW())</f>
        <v>23</v>
      </c>
      <c r="G23" s="179" t="str">
        <f t="shared" si="0"/>
        <v/>
      </c>
      <c r="H23" s="134">
        <f>IF(COUNTIF(Invulformulier!$S$30:$S$37,Backsheet!$B23)&gt;=1,"",ROW())</f>
        <v>23</v>
      </c>
      <c r="I23" s="130" t="str">
        <f t="shared" si="4"/>
        <v>Wales</v>
      </c>
      <c r="J23" s="129">
        <f>IF(COUNTIF(Invulformulier!$S$40:$S$43,Backsheet!$B23)&gt;=1,"",ROW())</f>
        <v>23</v>
      </c>
      <c r="K23" s="129" t="str">
        <f t="shared" si="3"/>
        <v>Spanje</v>
      </c>
      <c r="L23" s="134">
        <f>IF(COUNTIF(Invulformulier!$S$46:$S$47,Backsheet!$B23)&gt;=1,"",ROW())</f>
        <v>23</v>
      </c>
      <c r="M23" s="130" t="str">
        <f t="shared" si="1"/>
        <v>Senegal</v>
      </c>
    </row>
    <row r="24" spans="1:13" x14ac:dyDescent="0.35">
      <c r="A24">
        <v>23</v>
      </c>
      <c r="B24" t="s">
        <v>104</v>
      </c>
      <c r="F24" s="128">
        <f>IF(COUNTIF(Invulformulier!$S$12:$S$27,Backsheet!$B24)&gt;=1,"",ROW())</f>
        <v>24</v>
      </c>
      <c r="G24" s="179" t="str">
        <f t="shared" si="0"/>
        <v/>
      </c>
      <c r="H24" s="134">
        <f>IF(COUNTIF(Invulformulier!$S$30:$S$37,Backsheet!$B24)&gt;=1,"",ROW())</f>
        <v>24</v>
      </c>
      <c r="I24" s="130" t="str">
        <f t="shared" si="4"/>
        <v>Zuid-Korea</v>
      </c>
      <c r="J24" s="129">
        <f>IF(COUNTIF(Invulformulier!$S$40:$S$43,Backsheet!$B24)&gt;=1,"",ROW())</f>
        <v>24</v>
      </c>
      <c r="K24" s="129" t="str">
        <f t="shared" si="3"/>
        <v>Tunesië</v>
      </c>
      <c r="L24" s="134">
        <f>IF(COUNTIF(Invulformulier!$S$46:$S$47,Backsheet!$B24)&gt;=1,"",ROW())</f>
        <v>24</v>
      </c>
      <c r="M24" s="130" t="str">
        <f t="shared" si="1"/>
        <v>Servië</v>
      </c>
    </row>
    <row r="25" spans="1:13" x14ac:dyDescent="0.35">
      <c r="A25">
        <v>24</v>
      </c>
      <c r="B25" t="s">
        <v>108</v>
      </c>
      <c r="F25" s="128" t="str">
        <f>IF(COUNTIF(Invulformulier!$S$12:$S$27,Backsheet!$B25)&gt;=1,"",ROW())</f>
        <v/>
      </c>
      <c r="G25" s="179" t="str">
        <f>IF(ROW(B25)-ROW(B$2)+1&gt;COUNT(F$2:F$33),"",INDEX(B:B,SMALL(F$2:F$33,1+ROW(B25)-ROW(B$2))))</f>
        <v/>
      </c>
      <c r="H25" s="134">
        <f>IF(COUNTIF(Invulformulier!$S$30:$S$37,Backsheet!$B25)&gt;=1,"",ROW())</f>
        <v>25</v>
      </c>
      <c r="I25" s="130" t="str">
        <f t="shared" si="4"/>
        <v>Zwitserland</v>
      </c>
      <c r="J25" s="129">
        <f>IF(COUNTIF(Invulformulier!$S$40:$S$43,Backsheet!$B25)&gt;=1,"",ROW())</f>
        <v>25</v>
      </c>
      <c r="K25" s="129" t="str">
        <f t="shared" si="3"/>
        <v>Uruguay</v>
      </c>
      <c r="L25" s="134">
        <f>IF(COUNTIF(Invulformulier!$S$46:$S$47,Backsheet!$B25)&gt;=1,"",ROW())</f>
        <v>25</v>
      </c>
      <c r="M25" s="130" t="str">
        <f t="shared" si="1"/>
        <v>Spanje</v>
      </c>
    </row>
    <row r="26" spans="1:13" x14ac:dyDescent="0.35">
      <c r="A26">
        <v>25</v>
      </c>
      <c r="B26" t="s">
        <v>132</v>
      </c>
      <c r="F26" s="128" t="str">
        <f>IF(COUNTIF(Invulformulier!$S$12:$S$27,Backsheet!$B26)&gt;=1,"",ROW())</f>
        <v/>
      </c>
      <c r="G26" s="179" t="str">
        <f t="shared" si="0"/>
        <v/>
      </c>
      <c r="H26" s="134">
        <f>IF(COUNTIF(Invulformulier!$S$30:$S$37,Backsheet!$B26)&gt;=1,"",ROW())</f>
        <v>26</v>
      </c>
      <c r="I26" s="130" t="str">
        <f t="shared" si="4"/>
        <v/>
      </c>
      <c r="J26" s="129">
        <f>IF(COUNTIF(Invulformulier!$S$40:$S$43,Backsheet!$B26)&gt;=1,"",ROW())</f>
        <v>26</v>
      </c>
      <c r="K26" s="129" t="str">
        <f t="shared" si="3"/>
        <v>Verenigde Staten</v>
      </c>
      <c r="L26" s="134">
        <f>IF(COUNTIF(Invulformulier!$S$46:$S$47,Backsheet!$B26)&gt;=1,"",ROW())</f>
        <v>26</v>
      </c>
      <c r="M26" s="130" t="str">
        <f t="shared" si="1"/>
        <v>Tunesië</v>
      </c>
    </row>
    <row r="27" spans="1:13" x14ac:dyDescent="0.35">
      <c r="A27">
        <v>26</v>
      </c>
      <c r="B27" t="s">
        <v>24</v>
      </c>
      <c r="F27" s="128" t="str">
        <f>IF(COUNTIF(Invulformulier!$S$12:$S$27,Backsheet!$B27)&gt;=1,"",ROW())</f>
        <v/>
      </c>
      <c r="G27" s="179" t="str">
        <f t="shared" si="0"/>
        <v/>
      </c>
      <c r="H27" s="134" t="str">
        <f>IF(COUNTIF(Invulformulier!$S$30:$S$37,Backsheet!$B27)&gt;=1,"",ROW())</f>
        <v/>
      </c>
      <c r="I27" s="130" t="str">
        <f t="shared" si="4"/>
        <v/>
      </c>
      <c r="J27" s="129">
        <f>IF(COUNTIF(Invulformulier!$S$40:$S$43,Backsheet!$B27)&gt;=1,"",ROW())</f>
        <v>27</v>
      </c>
      <c r="K27" s="129" t="str">
        <f t="shared" si="3"/>
        <v>Wales</v>
      </c>
      <c r="L27" s="134">
        <f>IF(COUNTIF(Invulformulier!$S$46:$S$47,Backsheet!$B27)&gt;=1,"",ROW())</f>
        <v>27</v>
      </c>
      <c r="M27" s="130" t="str">
        <f t="shared" si="1"/>
        <v>Uruguay</v>
      </c>
    </row>
    <row r="28" spans="1:13" x14ac:dyDescent="0.35">
      <c r="A28">
        <v>27</v>
      </c>
      <c r="B28" t="s">
        <v>114</v>
      </c>
      <c r="F28" s="128">
        <f>IF(COUNTIF(Invulformulier!$S$12:$S$27,Backsheet!$B28)&gt;=1,"",ROW())</f>
        <v>28</v>
      </c>
      <c r="G28" s="179" t="str">
        <f t="shared" si="0"/>
        <v/>
      </c>
      <c r="H28" s="134">
        <f>IF(COUNTIF(Invulformulier!$S$30:$S$37,Backsheet!$B28)&gt;=1,"",ROW())</f>
        <v>28</v>
      </c>
      <c r="I28" s="130" t="str">
        <f t="shared" si="4"/>
        <v/>
      </c>
      <c r="J28" s="129">
        <f>IF(COUNTIF(Invulformulier!$S$40:$S$43,Backsheet!$B28)&gt;=1,"",ROW())</f>
        <v>28</v>
      </c>
      <c r="K28" s="129" t="str">
        <f t="shared" si="3"/>
        <v>Zuid-Korea</v>
      </c>
      <c r="L28" s="134">
        <f>IF(COUNTIF(Invulformulier!$S$46:$S$47,Backsheet!$B28)&gt;=1,"",ROW())</f>
        <v>28</v>
      </c>
      <c r="M28" s="130" t="str">
        <f t="shared" si="1"/>
        <v>Verenigde Staten</v>
      </c>
    </row>
    <row r="29" spans="1:13" x14ac:dyDescent="0.35">
      <c r="A29">
        <v>28</v>
      </c>
      <c r="B29" t="s">
        <v>138</v>
      </c>
      <c r="F29" s="128" t="str">
        <f>IF(COUNTIF(Invulformulier!$S$12:$S$27,Backsheet!$B29)&gt;=1,"",ROW())</f>
        <v/>
      </c>
      <c r="G29" s="179" t="str">
        <f t="shared" si="0"/>
        <v/>
      </c>
      <c r="H29" s="134">
        <f>IF(COUNTIF(Invulformulier!$S$30:$S$37,Backsheet!$B29)&gt;=1,"",ROW())</f>
        <v>29</v>
      </c>
      <c r="I29" s="130" t="str">
        <f t="shared" si="4"/>
        <v/>
      </c>
      <c r="J29" s="129">
        <f>IF(COUNTIF(Invulformulier!$S$40:$S$43,Backsheet!$B29)&gt;=1,"",ROW())</f>
        <v>29</v>
      </c>
      <c r="K29" s="129" t="str">
        <f t="shared" si="3"/>
        <v>Zwitserland</v>
      </c>
      <c r="L29" s="134">
        <f>IF(COUNTIF(Invulformulier!$S$46:$S$47,Backsheet!$B29)&gt;=1,"",ROW())</f>
        <v>29</v>
      </c>
      <c r="M29" s="130" t="str">
        <f t="shared" si="1"/>
        <v>Wales</v>
      </c>
    </row>
    <row r="30" spans="1:13" x14ac:dyDescent="0.35">
      <c r="A30">
        <v>29</v>
      </c>
      <c r="B30" t="s">
        <v>109</v>
      </c>
      <c r="F30" s="128">
        <f>IF(COUNTIF(Invulformulier!$S$12:$S$27,Backsheet!$B30)&gt;=1,"",ROW())</f>
        <v>30</v>
      </c>
      <c r="G30" s="179" t="str">
        <f t="shared" si="0"/>
        <v/>
      </c>
      <c r="H30" s="134">
        <f>IF(COUNTIF(Invulformulier!$S$30:$S$37,Backsheet!$B30)&gt;=1,"",ROW())</f>
        <v>30</v>
      </c>
      <c r="I30" s="130" t="str">
        <f t="shared" si="4"/>
        <v/>
      </c>
      <c r="J30" s="129">
        <f>IF(COUNTIF(Invulformulier!$S$40:$S$43,Backsheet!$B30)&gt;=1,"",ROW())</f>
        <v>30</v>
      </c>
      <c r="K30" s="129" t="str">
        <f t="shared" si="3"/>
        <v/>
      </c>
      <c r="L30" s="134">
        <f>IF(COUNTIF(Invulformulier!$S$46:$S$47,Backsheet!$B30)&gt;=1,"",ROW())</f>
        <v>30</v>
      </c>
      <c r="M30" s="130" t="str">
        <f t="shared" si="1"/>
        <v>Zuid-Korea</v>
      </c>
    </row>
    <row r="31" spans="1:13" x14ac:dyDescent="0.35">
      <c r="A31">
        <v>30</v>
      </c>
      <c r="B31" t="s">
        <v>34</v>
      </c>
      <c r="F31" s="128" t="str">
        <f>IF(COUNTIF(Invulformulier!$S$12:$S$27,Backsheet!$B31)&gt;=1,"",ROW())</f>
        <v/>
      </c>
      <c r="G31" s="179" t="str">
        <f t="shared" si="0"/>
        <v/>
      </c>
      <c r="H31" s="134">
        <f>IF(COUNTIF(Invulformulier!$S$30:$S$37,Backsheet!$B31)&gt;=1,"",ROW())</f>
        <v>31</v>
      </c>
      <c r="I31" s="130" t="str">
        <f t="shared" si="4"/>
        <v/>
      </c>
      <c r="J31" s="129">
        <f>IF(COUNTIF(Invulformulier!$S$40:$S$43,Backsheet!$B31)&gt;=1,"",ROW())</f>
        <v>31</v>
      </c>
      <c r="K31" s="129" t="str">
        <f t="shared" si="3"/>
        <v/>
      </c>
      <c r="L31" s="134">
        <f>IF(COUNTIF(Invulformulier!$S$46:$S$47,Backsheet!$B31)&gt;=1,"",ROW())</f>
        <v>31</v>
      </c>
      <c r="M31" s="130" t="str">
        <f t="shared" si="1"/>
        <v>Zwitserland</v>
      </c>
    </row>
    <row r="32" spans="1:13" x14ac:dyDescent="0.35">
      <c r="A32">
        <v>31</v>
      </c>
      <c r="B32" t="s">
        <v>143</v>
      </c>
      <c r="F32" s="128">
        <f>IF(COUNTIF(Invulformulier!$S$12:$S$27,Backsheet!$B32)&gt;=1,"",ROW())</f>
        <v>32</v>
      </c>
      <c r="G32" s="179" t="str">
        <f t="shared" si="0"/>
        <v/>
      </c>
      <c r="H32" s="134">
        <f>IF(COUNTIF(Invulformulier!$S$30:$S$37,Backsheet!$B32)&gt;=1,"",ROW())</f>
        <v>32</v>
      </c>
      <c r="I32" s="130" t="str">
        <f t="shared" si="4"/>
        <v/>
      </c>
      <c r="J32" s="129">
        <f>IF(COUNTIF(Invulformulier!$S$40:$S$43,Backsheet!$B32)&gt;=1,"",ROW())</f>
        <v>32</v>
      </c>
      <c r="K32" s="129" t="str">
        <f t="shared" si="3"/>
        <v/>
      </c>
      <c r="L32" s="134">
        <f>IF(COUNTIF(Invulformulier!$S$46:$S$47,Backsheet!$B32)&gt;=1,"",ROW())</f>
        <v>32</v>
      </c>
      <c r="M32" s="130" t="str">
        <f t="shared" si="1"/>
        <v/>
      </c>
    </row>
    <row r="33" spans="1:13" x14ac:dyDescent="0.35">
      <c r="A33">
        <v>32</v>
      </c>
      <c r="B33" t="s">
        <v>22</v>
      </c>
      <c r="F33" s="128">
        <f>IF(COUNTIF(Invulformulier!$S$12:$S$27,Backsheet!$B33)&gt;=1,"",ROW())</f>
        <v>33</v>
      </c>
      <c r="G33" s="179" t="str">
        <f t="shared" si="0"/>
        <v/>
      </c>
      <c r="H33" s="134">
        <f>IF(COUNTIF(Invulformulier!$S$30:$S$37,Backsheet!$B33)&gt;=1,"",ROW())</f>
        <v>33</v>
      </c>
      <c r="I33" s="130" t="str">
        <f t="shared" si="4"/>
        <v/>
      </c>
      <c r="J33" s="129">
        <f>IF(COUNTIF(Invulformulier!$S$40:$S$43,Backsheet!$B33)&gt;=1,"",ROW())</f>
        <v>33</v>
      </c>
      <c r="K33" s="129" t="str">
        <f t="shared" si="3"/>
        <v/>
      </c>
      <c r="L33" s="134">
        <f>IF(COUNTIF(Invulformulier!$S$46:$S$47,Backsheet!$B33)&gt;=1,"",ROW())</f>
        <v>33</v>
      </c>
      <c r="M33" s="130" t="str">
        <f t="shared" si="1"/>
        <v/>
      </c>
    </row>
    <row r="34" spans="1:13" x14ac:dyDescent="0.35">
      <c r="F34" s="131">
        <f>IF(COUNTIF(Invulformulier!$S$12:$S$27,Backsheet!$B34)&gt;=1,"",ROW())</f>
        <v>34</v>
      </c>
      <c r="G34" s="180"/>
      <c r="H34" s="135">
        <f>IF(COUNTIF(Invulformulier!$S$30:$S$37,Backsheet!$B34)&gt;=1,"",ROW())</f>
        <v>34</v>
      </c>
      <c r="I34" s="133"/>
      <c r="J34" s="132">
        <f>IF(COUNTIF(Invulformulier!$S$40:$S$43,Backsheet!$B34)&gt;=1,"",ROW())</f>
        <v>34</v>
      </c>
      <c r="K34" s="132"/>
      <c r="L34" s="135">
        <f>IF(COUNTIF(Invulformulier!$S$46:$S$47,Backsheet!$B34)&gt;=1,"",ROW())</f>
        <v>34</v>
      </c>
      <c r="M34" s="133"/>
    </row>
  </sheetData>
  <mergeCells count="9">
    <mergeCell ref="V1:W1"/>
    <mergeCell ref="X1:Y1"/>
    <mergeCell ref="Z1:AA1"/>
    <mergeCell ref="AB1:AC1"/>
    <mergeCell ref="F1:G1"/>
    <mergeCell ref="J1:K1"/>
    <mergeCell ref="H1:I1"/>
    <mergeCell ref="L1:M1"/>
    <mergeCell ref="N1:O1"/>
  </mergeCells>
  <pageMargins left="0.7" right="0.7" top="0.75" bottom="0.75" header="0.3" footer="0.3"/>
  <ignoredErrors>
    <ignoredError sqref="D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23</vt:i4>
      </vt:variant>
    </vt:vector>
  </HeadingPairs>
  <TitlesOfParts>
    <vt:vector size="27" baseType="lpstr">
      <vt:lpstr>Menu</vt:lpstr>
      <vt:lpstr>Speelschema</vt:lpstr>
      <vt:lpstr>Regels</vt:lpstr>
      <vt:lpstr>Invulformulier</vt:lpstr>
      <vt:lpstr>Invulformulier!Afdrukbereik</vt:lpstr>
      <vt:lpstr>Club</vt:lpstr>
      <vt:lpstr>Email</vt:lpstr>
      <vt:lpstr>Geslacht</vt:lpstr>
      <vt:lpstr>Groep_A</vt:lpstr>
      <vt:lpstr>Groep_B</vt:lpstr>
      <vt:lpstr>Groep_C</vt:lpstr>
      <vt:lpstr>Groep_D</vt:lpstr>
      <vt:lpstr>Groep_E</vt:lpstr>
      <vt:lpstr>Groep_F</vt:lpstr>
      <vt:lpstr>Groep_G</vt:lpstr>
      <vt:lpstr>Groep_H</vt:lpstr>
      <vt:lpstr>Kampioen</vt:lpstr>
      <vt:lpstr>Laatste_Acht</vt:lpstr>
      <vt:lpstr>Laatste_Twee</vt:lpstr>
      <vt:lpstr>Laatste_Vier</vt:lpstr>
      <vt:lpstr>Laatste_Zestien</vt:lpstr>
      <vt:lpstr>Leeftijd</vt:lpstr>
      <vt:lpstr>Naam</vt:lpstr>
      <vt:lpstr>Telefoon</vt:lpstr>
      <vt:lpstr>Voorspelling_Thuis</vt:lpstr>
      <vt:lpstr>Voorspelling_Toto</vt:lpstr>
      <vt:lpstr>Voorspelling_Uit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Robert Kerkhoff</cp:lastModifiedBy>
  <cp:lastPrinted>2021-05-25T14:00:53Z</cp:lastPrinted>
  <dcterms:created xsi:type="dcterms:W3CDTF">2021-05-22T11:33:14Z</dcterms:created>
  <dcterms:modified xsi:type="dcterms:W3CDTF">2022-11-06T20:14:33Z</dcterms:modified>
</cp:coreProperties>
</file>